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40.164.142\AyAtEcon\AE\PRESUPUESTOS\2019\FICHAS PRESUP\"/>
    </mc:Choice>
  </mc:AlternateContent>
  <bookViews>
    <workbookView xWindow="0" yWindow="0" windowWidth="19200" windowHeight="11595"/>
  </bookViews>
  <sheets>
    <sheet name="FICHA PRESUPUESTARIA" sheetId="5" r:id="rId1"/>
    <sheet name="Presupuesto TI-2019" sheetId="8" r:id="rId2"/>
    <sheet name="FICHA FUNCIONAL" sheetId="4" r:id="rId3"/>
    <sheet name="Tablas" sheetId="7" r:id="rId4"/>
  </sheets>
  <externalReferences>
    <externalReference r:id="rId5"/>
  </externalReferences>
  <definedNames>
    <definedName name="_IPC2014">Tablas!$C$3</definedName>
    <definedName name="_ipc2015">Tablas!$C$4</definedName>
    <definedName name="_xlnm.Print_Area" localSheetId="1">'Presupuesto TI-2019'!$A$1:$I$110</definedName>
    <definedName name="conceptos">#REF!</definedName>
    <definedName name="dqsdx">[1]Tablas!$C$3</definedName>
    <definedName name="e">[1]Tablas!$C$3</definedName>
    <definedName name="iva" localSheetId="1">'Presupuesto TI-2019'!$H$136</definedName>
    <definedName name="iva">#REF!</definedName>
    <definedName name="Presupuesto">'Presupuesto TI-2019'!$A$1</definedName>
    <definedName name="s">[1]Tablas!$C$3</definedName>
    <definedName name="w">[1]Tablas!$C$3</definedName>
  </definedNames>
  <calcPr calcId="152511"/>
</workbook>
</file>

<file path=xl/calcChain.xml><?xml version="1.0" encoding="utf-8"?>
<calcChain xmlns="http://schemas.openxmlformats.org/spreadsheetml/2006/main">
  <c r="G109" i="8" l="1"/>
  <c r="F27" i="5" l="1"/>
  <c r="G7" i="8" l="1"/>
  <c r="G108" i="8" l="1"/>
  <c r="G94" i="8"/>
  <c r="G88" i="8" l="1"/>
  <c r="G118" i="8"/>
  <c r="F24" i="5" s="1"/>
  <c r="B88" i="8"/>
  <c r="B67" i="8"/>
  <c r="F16" i="8" l="1"/>
  <c r="F41" i="8"/>
  <c r="F130" i="8" l="1"/>
  <c r="D126" i="8"/>
  <c r="E126" i="8"/>
  <c r="F126" i="8"/>
  <c r="G126" i="8"/>
  <c r="G110" i="8"/>
  <c r="F25" i="5" s="1"/>
  <c r="F110" i="8"/>
  <c r="G100" i="8"/>
  <c r="F100" i="8"/>
  <c r="G76" i="8"/>
  <c r="F21" i="5" s="1"/>
  <c r="F76" i="8"/>
  <c r="E71" i="8"/>
  <c r="G131" i="8" l="1"/>
  <c r="F131" i="8"/>
  <c r="F132" i="8" s="1"/>
  <c r="F26" i="5"/>
  <c r="G67" i="8"/>
  <c r="F23" i="5" s="1"/>
  <c r="E55" i="8"/>
  <c r="G54" i="8" l="1"/>
  <c r="C54" i="8"/>
  <c r="C56" i="8" s="1"/>
  <c r="D54" i="8"/>
  <c r="D56" i="8" s="1"/>
  <c r="L54" i="8"/>
  <c r="L64" i="8" s="1"/>
  <c r="G55" i="8"/>
  <c r="L55" i="8"/>
  <c r="B56" i="8"/>
  <c r="L56" i="8"/>
  <c r="L61" i="8"/>
  <c r="L62" i="8"/>
  <c r="L63" i="8"/>
  <c r="C67" i="8"/>
  <c r="D67" i="8"/>
  <c r="E88" i="8"/>
  <c r="N84" i="8"/>
  <c r="C88" i="8"/>
  <c r="D88" i="8"/>
  <c r="B76" i="8"/>
  <c r="C76" i="8"/>
  <c r="D76" i="8"/>
  <c r="B100" i="8"/>
  <c r="D100" i="8"/>
  <c r="B110" i="8"/>
  <c r="D110" i="8"/>
  <c r="B118" i="8"/>
  <c r="B126" i="8"/>
  <c r="C126" i="8"/>
  <c r="C131" i="8" s="1"/>
  <c r="D131" i="8" l="1"/>
  <c r="D130" i="8"/>
  <c r="C130" i="8"/>
  <c r="C132" i="8" s="1"/>
  <c r="E100" i="8"/>
  <c r="G56" i="8"/>
  <c r="G130" i="8" s="1"/>
  <c r="E110" i="8"/>
  <c r="E67" i="8"/>
  <c r="E76" i="8"/>
  <c r="E54" i="8"/>
  <c r="E56" i="8" s="1"/>
  <c r="E130" i="8" l="1"/>
  <c r="G132" i="8"/>
  <c r="F22" i="5"/>
  <c r="E131" i="8"/>
  <c r="D132" i="8"/>
  <c r="G25" i="4"/>
  <c r="D6" i="4"/>
  <c r="I28" i="5"/>
  <c r="E132" i="8" l="1"/>
  <c r="F25" i="4"/>
  <c r="F28" i="5"/>
  <c r="I8" i="5" s="1"/>
  <c r="J8" i="4" s="1"/>
</calcChain>
</file>

<file path=xl/sharedStrings.xml><?xml version="1.0" encoding="utf-8"?>
<sst xmlns="http://schemas.openxmlformats.org/spreadsheetml/2006/main" count="218" uniqueCount="174">
  <si>
    <t>OBJETIVOS DEL PROGRAMA</t>
  </si>
  <si>
    <t>CUANTIFICACION OBJETIVO</t>
  </si>
  <si>
    <t>OBSERVACIONES</t>
  </si>
  <si>
    <t xml:space="preserve">2. </t>
  </si>
  <si>
    <t>INDICADOR</t>
  </si>
  <si>
    <t>3.</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</si>
  <si>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</si>
  <si>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</si>
  <si>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</si>
  <si>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</si>
  <si>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</si>
  <si>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</si>
  <si>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</si>
  <si>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</si>
  <si>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</si>
  <si>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</si>
  <si>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</si>
  <si>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</si>
  <si>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</si>
  <si>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</si>
  <si>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</si>
  <si>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</si>
  <si>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</si>
  <si>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</si>
  <si>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</si>
  <si>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</si>
  <si>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</si>
  <si>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</si>
  <si>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PARTICIPACION Y RELAC. CIUDADANAS</t>
  </si>
  <si>
    <t>TECNOLOGIAS INFORMACION</t>
  </si>
  <si>
    <t>2. Inversión en software para la mecanización paulatina de los procesos de gestión municipales.</t>
  </si>
  <si>
    <t>Se contratan externamente a empresas desarrolladoras de software.</t>
  </si>
  <si>
    <t>Además de los recursos humanos de la sección de Teconologías de la Información, se preve el apoyo de contrataciones externas para labores de mantenimiento, tanto de los equipos como de las aplicaciones implementadas.</t>
  </si>
  <si>
    <t>Arrendamiento de maquinaria, instalaciones y utillaje.</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</si>
  <si>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</si>
  <si>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</si>
  <si>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</si>
  <si>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</si>
  <si>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</si>
  <si>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</si>
  <si>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</si>
  <si>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=Valor de la Ciudadanía/Valor Total Ciuadanía</t>
  </si>
  <si>
    <t>&gt; 50 %</t>
  </si>
  <si>
    <t>1. Alinear las inversiones en materia de TIC´s desde un punto de vista de la Ciudadanía</t>
  </si>
  <si>
    <t>2. Alinear los gastos de RMC  en materia de TIC´s desde un punto de vista de la Ciudadanía</t>
  </si>
  <si>
    <t>&gt; 75 %</t>
  </si>
  <si>
    <t>1. Reducción de los gastos corrientes RMC</t>
  </si>
  <si>
    <t>2. Evitar la obssolescencia de l sistema</t>
  </si>
  <si>
    <t>= Inversiones / Preupuesto Total</t>
  </si>
  <si>
    <t xml:space="preserve">-  El importe necesario para que el departamento FUNCIONE sea  entre el 60% y 80% del total del presupuesto de T.I
- El importe necesario para que el departamento EVOLUCIONE sea  entre el 15% y 25% del total del presupuesto de T.I
- El importe necesario para que el departamento SOBREVIVA sea  entre el 15% y 25% del total del presupuesto de T.I
</t>
  </si>
  <si>
    <t>1. Atender las necesidades del Ayuntamiento en materia TIC´s,  garantizando el  funcionamiento de los servicios municipales.</t>
  </si>
  <si>
    <t>Software equipos procesos informatización</t>
  </si>
  <si>
    <t>Usuario Final</t>
  </si>
  <si>
    <t>Observaciones</t>
  </si>
  <si>
    <t>RMC. EQUIPOS INFORMATIZA. INFORMATIZAC</t>
  </si>
  <si>
    <t>Trend Micro - Antivirus</t>
  </si>
  <si>
    <t>Sistema de Seguridad</t>
  </si>
  <si>
    <t>Admon electrónica</t>
  </si>
  <si>
    <t>Ironport C + S - Anti Spam</t>
  </si>
  <si>
    <t>Internet</t>
  </si>
  <si>
    <t>BASES DE DATOS CORPORATIVAS</t>
  </si>
  <si>
    <t>ORACLE</t>
  </si>
  <si>
    <t>Sistema de Gestión</t>
  </si>
  <si>
    <t>APLICACIONES EMPRESARIALES</t>
  </si>
  <si>
    <t>Area Economica</t>
  </si>
  <si>
    <t>MQSeries</t>
  </si>
  <si>
    <t>PRESTO</t>
  </si>
  <si>
    <t>Oficina Técnica</t>
  </si>
  <si>
    <t>Recursos Humanos</t>
  </si>
  <si>
    <t>Mantenimiento de SicalWin</t>
  </si>
  <si>
    <t>Mantenimiento de Subvenciones</t>
  </si>
  <si>
    <t>Eurocop</t>
  </si>
  <si>
    <t>Area Policia Local</t>
  </si>
  <si>
    <t>Q-Matic</t>
  </si>
  <si>
    <t>OIAC</t>
  </si>
  <si>
    <t>Brigada de Obras</t>
  </si>
  <si>
    <t>Respol</t>
  </si>
  <si>
    <t>LICENCIAS DE SOFTWARE</t>
  </si>
  <si>
    <t>Cient- Server</t>
  </si>
  <si>
    <t>Microstation</t>
  </si>
  <si>
    <t>TRADOS</t>
  </si>
  <si>
    <t>SIG &amp; CARTOGRAFIA</t>
  </si>
  <si>
    <t>Mantenimiento de Cartografia</t>
  </si>
  <si>
    <t>Oficina Técnica + Area Económica</t>
  </si>
  <si>
    <t>SERVIDORES</t>
  </si>
  <si>
    <t>Infraestructura</t>
  </si>
  <si>
    <t xml:space="preserve">Año 2010: </t>
  </si>
  <si>
    <t>36.747,23 euros</t>
  </si>
  <si>
    <t>Año 2011:</t>
  </si>
  <si>
    <t>95.769,19 euros</t>
  </si>
  <si>
    <t>CCTV</t>
  </si>
  <si>
    <t>Mantenimiento de CCTV</t>
  </si>
  <si>
    <t>Debido al crecimiento de la red de CCTV, es necesario dotar de una partida de mantenimiento de la red
Bolsa de horas</t>
  </si>
  <si>
    <t>HARDWARE VARIO</t>
  </si>
  <si>
    <t>Subtotal Mantenimiento</t>
  </si>
  <si>
    <t>Reparaciones</t>
  </si>
  <si>
    <t>Servicios técnico sistemas - CAU</t>
  </si>
  <si>
    <t>Se ha actualizado el importe con los IPC según marca contratación además de que el año amterior no tenia prevista 12 meses. Este contrato finaliza Julio 2014 y esta presupuestado por todo el año, para poder realizar el concurso.</t>
  </si>
  <si>
    <t>NEXTEL Mantenimiento red y sistemas</t>
  </si>
  <si>
    <t>Horas Año</t>
  </si>
  <si>
    <t>EQUIPOS PROC. INFORMATIZA. INFORMATIZAC.</t>
  </si>
  <si>
    <t>Adjudicación GFI- Analista funcional</t>
  </si>
  <si>
    <t>Año 2012</t>
  </si>
  <si>
    <t>Contratado</t>
  </si>
  <si>
    <t>A Facturar</t>
  </si>
  <si>
    <t>Adjudicación Banco Santander</t>
  </si>
  <si>
    <t>ARRED.MAQUIN.INSTALA.UTILLAJEINFORMATIZAC</t>
  </si>
  <si>
    <t>RENTING</t>
  </si>
  <si>
    <t>Se mantiene una parte del ultimo renting</t>
  </si>
  <si>
    <t>SOFTWARE PROC. INFORMATIZA. INFORMATIZAC.</t>
  </si>
  <si>
    <t>INVERSIONES (PROYECTOS AREA DE MODERNIZACIÓN)</t>
  </si>
  <si>
    <t>% Diferencia</t>
  </si>
  <si>
    <t>Capitulo 2</t>
  </si>
  <si>
    <t>Capitulo 6</t>
  </si>
  <si>
    <t>Total</t>
  </si>
  <si>
    <t>IPC 2014</t>
  </si>
  <si>
    <t>COMUNICACIONES,  CORREO, FIRMA ELECTRONICA</t>
  </si>
  <si>
    <t>Plataforma de Firmado - ZAIN</t>
  </si>
  <si>
    <t>Mantenimiento  GPA: Gestion Patrimonial</t>
  </si>
  <si>
    <t>Networker. Sistema de Backup</t>
  </si>
  <si>
    <t>2016
Presupuestado</t>
  </si>
  <si>
    <t>ipc 2015</t>
  </si>
  <si>
    <t>CPD:Mantenimientos HP</t>
  </si>
  <si>
    <t>CPD: Mantenimiento productos HP</t>
  </si>
  <si>
    <t>Expertis</t>
  </si>
  <si>
    <t>Team Viewer</t>
  </si>
  <si>
    <t>Certtificados clientes, servidores y servicios de certificación de ZAIN</t>
  </si>
  <si>
    <t>2016
Incorporado</t>
  </si>
  <si>
    <t>2016
Definitivo</t>
  </si>
  <si>
    <t>EQUIPOS PROCESOS INFORMACION</t>
  </si>
  <si>
    <t>ADQUISICION SOFTWARE INFORMATICO.</t>
  </si>
  <si>
    <t>SERVICIOS INFORMATICOS</t>
  </si>
  <si>
    <t>Incrementa IPC</t>
  </si>
  <si>
    <t>El incremento de esta partida se produce por  la finalización de los contratos realizados a tres años, y la finalización de las garantias</t>
  </si>
  <si>
    <t>Kultur Net</t>
  </si>
  <si>
    <t>Mantenimiento  Portal Proveedor</t>
  </si>
  <si>
    <t>Grupo Castilla</t>
  </si>
  <si>
    <t>Productos ESRI GIS</t>
  </si>
  <si>
    <t>TAO</t>
  </si>
  <si>
    <t>Dominios ( Basauri Net - SocialAntzokia - Certificado Corporativo )</t>
  </si>
  <si>
    <t>2016
Ejecutado</t>
  </si>
  <si>
    <t>Basauri.net</t>
  </si>
  <si>
    <t>Ayuntamiento</t>
  </si>
  <si>
    <t>Kultur Etxea</t>
  </si>
  <si>
    <t>Mantenimiento Sistema de Control de Accesos</t>
  </si>
  <si>
    <t xml:space="preserve">El sistema tiene mas de 10 años y fallan los lectores </t>
  </si>
  <si>
    <t>En estos momentos tenemos 350 huellas dactilares, sería nteresante saber si es necesario</t>
  </si>
  <si>
    <t>En breve este producto estará descatalogado</t>
  </si>
  <si>
    <t>Son  los trabajos de mantenimiento de basauri.net.</t>
  </si>
  <si>
    <t>EQUIPOS PARA INSTALACIÓN WIFI EN LA CALLE</t>
  </si>
  <si>
    <t>Mantenimiento cámaras</t>
  </si>
  <si>
    <t>Pleno San Miguel</t>
  </si>
  <si>
    <t>Licencias software - Actualización SO del CPD</t>
  </si>
  <si>
    <t>Se ha contratado en el 2017 3 años, por lo que no se presupuesta hasta el año 2020</t>
  </si>
  <si>
    <t>Proyecto: ADM Adaptacion Administración Electrónica</t>
  </si>
  <si>
    <t>Es necesario migrar el SO de las maquinas del CPD de windoes 2003 Server a Windows 2016 Server</t>
  </si>
  <si>
    <t>Certificados Digitales (Sello Electronica de Sede y Certificados de Funcionarios</t>
  </si>
  <si>
    <t>Renovación certificado SSL IZ DV Sede Electrónica</t>
  </si>
  <si>
    <t>Renovación certificado corporativo entidad pública</t>
  </si>
  <si>
    <t>Eqipos para Wifi en la calle</t>
  </si>
  <si>
    <t>Soporte y consultoría funcional para ERP de RRRHH y OOAA</t>
  </si>
  <si>
    <t>2019
Presupuestado</t>
  </si>
  <si>
    <t>APP Basauri Bizia</t>
  </si>
  <si>
    <t>Proyecto: Cableado Planta 1ª</t>
  </si>
  <si>
    <t>Proyecto: Catastro Fase 2: Desarrollo e Implantación</t>
  </si>
  <si>
    <t>Proyecto: LANSM Lanzadera San Miguel</t>
  </si>
  <si>
    <t>FIREWALL (Palo Alto)</t>
  </si>
  <si>
    <t>Consultar mantenimiento de PRESTO</t>
  </si>
  <si>
    <t>Servicios de RGPD , ENS y Seguridad Perimetral</t>
  </si>
  <si>
    <t>Se eliminan este contrato y se sustituye por el de servicios de RGPD</t>
  </si>
  <si>
    <t>Compra de Pc´s - Fase 2</t>
  </si>
  <si>
    <t>Sistema de Copias</t>
  </si>
  <si>
    <t>Licencias de Software</t>
  </si>
  <si>
    <t>Proyecto: Licitacione Electrónica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</si>
</sst>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
    <numFmt numFmtId="165" formatCode="_-* #,##0.00_€_-;\-* #,##0.00_€_-;_-* &quot;-&quot;_€_-;_-@_-"/>
    <numFmt numFmtId="166" formatCode="_-* #,##0.00\ _p_t_a_-;\-* #,##0.00\ _p_t_a_-;_-* &quot;-&quot;??\ _p_t_a_-;_-@_-"/>
    <numFmt numFmtId="167" formatCode="0.0%"/>
    <numFmt numFmtId="168" formatCode="_-* #,##0\ _p_t_a_-;\-* #,##0\ _p_t_a_-;_-* &quot;-&quot;??\ _p_t_a_-;_-@_-"/>
    <numFmt numFmtId="169" formatCode="#,##0.00\ [$€-81D];\-#,##0.00\ [$€-81D]"/>
    <numFmt numFmtId="170" formatCode="_-* #,##0.00\ [$€]_-;\-* #,##0.00\ [$€]_-;_-* &quot;-&quot;??\ [$€]_-;_-@_-"/>
    <numFmt numFmtId="171" formatCode="_-* #,##0_€_-;\-* #,##0_€_-;_-* &quot;-&quot;_€_-;_-@_-"/>
  </numFmts>
  <fonts count="23" x14ac:knownFonts="1">
    <font>
      <sz val="10"/>
      <name val="Arial"/>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color indexed="8"/>
      <name val="Arial"/>
      <family val="2"/>
    </font>
    <font>
      <sz val="10"/>
      <name val="Calibri"/>
      <family val="2"/>
      <scheme val="minor"/>
    </font>
    <font>
      <b/>
      <sz val="10"/>
      <color indexed="9"/>
      <name val="Calibri"/>
      <family val="2"/>
      <scheme val="minor"/>
    </font>
    <font>
      <b/>
      <sz val="10"/>
      <color indexed="16"/>
      <name val="Calibri"/>
      <family val="2"/>
      <scheme val="minor"/>
    </font>
    <font>
      <sz val="8"/>
      <name val="Calibri"/>
      <family val="2"/>
      <scheme val="minor"/>
    </font>
    <font>
      <sz val="11"/>
      <name val="Calibri"/>
      <family val="2"/>
      <scheme val="minor"/>
    </font>
    <font>
      <b/>
      <sz val="10"/>
      <color indexed="60"/>
      <name val="Calibri"/>
      <family val="2"/>
      <scheme val="minor"/>
    </font>
    <font>
      <b/>
      <sz val="10"/>
      <color indexed="21"/>
      <name val="Calibri"/>
      <family val="2"/>
      <scheme val="minor"/>
    </font>
    <font>
      <b/>
      <sz val="10"/>
      <color indexed="56"/>
      <name val="Calibri"/>
      <family val="2"/>
      <scheme val="minor"/>
    </font>
    <font>
      <b/>
      <sz val="10"/>
      <color indexed="61"/>
      <name val="Calibri"/>
      <family val="2"/>
      <scheme val="minor"/>
    </font>
    <font>
      <b/>
      <sz val="12"/>
      <name val="Calibri"/>
      <family val="2"/>
      <scheme val="minor"/>
    </font>
    <font>
      <sz val="10"/>
      <name val="MS Sans Serif"/>
    </font>
    <font>
      <sz val="8"/>
      <color theme="1"/>
      <name val="Calibri"/>
      <family val="2"/>
      <scheme val="minor"/>
    </font>
  </fonts>
  <fills count="10">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16"/>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medium">
        <color indexed="16"/>
      </right>
      <top style="medium">
        <color indexed="16"/>
      </top>
      <bottom/>
      <diagonal/>
    </border>
    <border>
      <left/>
      <right/>
      <top style="medium">
        <color indexed="16"/>
      </top>
      <bottom/>
      <diagonal/>
    </border>
    <border>
      <left style="medium">
        <color indexed="9"/>
      </left>
      <right style="medium">
        <color indexed="16"/>
      </right>
      <top style="medium">
        <color indexed="16"/>
      </top>
      <bottom style="medium">
        <color indexed="9"/>
      </bottom>
      <diagonal/>
    </border>
    <border>
      <left style="medium">
        <color indexed="64"/>
      </left>
      <right/>
      <top/>
      <bottom/>
      <diagonal/>
    </border>
    <border>
      <left style="medium">
        <color indexed="60"/>
      </left>
      <right style="medium">
        <color indexed="60"/>
      </right>
      <top style="dotted">
        <color indexed="60"/>
      </top>
      <bottom style="dotted">
        <color indexed="60"/>
      </bottom>
      <diagonal/>
    </border>
    <border>
      <left style="medium">
        <color indexed="60"/>
      </left>
      <right style="medium">
        <color indexed="60"/>
      </right>
      <top/>
      <bottom style="dotted">
        <color indexed="60"/>
      </bottom>
      <diagonal/>
    </border>
    <border>
      <left style="medium">
        <color indexed="16"/>
      </left>
      <right/>
      <top style="dotted">
        <color indexed="60"/>
      </top>
      <bottom style="dotted">
        <color indexed="60"/>
      </bottom>
      <diagonal/>
    </border>
    <border>
      <left style="medium">
        <color indexed="16"/>
      </left>
      <right/>
      <top/>
      <bottom/>
      <diagonal/>
    </border>
    <border>
      <left style="medium">
        <color indexed="60"/>
      </left>
      <right style="medium">
        <color indexed="60"/>
      </right>
      <top style="dotted">
        <color indexed="60"/>
      </top>
      <bottom/>
      <diagonal/>
    </border>
    <border>
      <left style="medium">
        <color indexed="60"/>
      </left>
      <right style="medium">
        <color indexed="60"/>
      </right>
      <top/>
      <bottom/>
      <diagonal/>
    </border>
    <border>
      <left style="medium">
        <color indexed="16"/>
      </left>
      <right/>
      <top style="medium">
        <color indexed="16"/>
      </top>
      <bottom style="thin">
        <color indexed="22"/>
      </bottom>
      <diagonal/>
    </border>
    <border>
      <left style="medium">
        <color indexed="60"/>
      </left>
      <right style="medium">
        <color indexed="60"/>
      </right>
      <top style="medium">
        <color indexed="16"/>
      </top>
      <bottom style="dotted">
        <color indexed="60"/>
      </bottom>
      <diagonal/>
    </border>
    <border>
      <left style="medium">
        <color indexed="16"/>
      </left>
      <right/>
      <top style="thin">
        <color indexed="22"/>
      </top>
      <bottom style="medium">
        <color indexed="16"/>
      </bottom>
      <diagonal/>
    </border>
    <border>
      <left style="medium">
        <color indexed="60"/>
      </left>
      <right style="medium">
        <color indexed="60"/>
      </right>
      <top style="dotted">
        <color indexed="60"/>
      </top>
      <bottom style="medium">
        <color indexed="16"/>
      </bottom>
      <diagonal/>
    </border>
    <border>
      <left/>
      <right style="medium">
        <color indexed="9"/>
      </right>
      <top/>
      <bottom style="medium">
        <color indexed="9"/>
      </bottom>
      <diagonal/>
    </border>
    <border>
      <left/>
      <right style="medium">
        <color indexed="16"/>
      </right>
      <top/>
      <bottom/>
      <diagonal/>
    </border>
    <border>
      <left style="medium">
        <color indexed="37"/>
      </left>
      <right style="medium">
        <color indexed="37"/>
      </right>
      <top style="medium">
        <color indexed="37"/>
      </top>
      <bottom style="hair">
        <color indexed="37"/>
      </bottom>
      <diagonal/>
    </border>
    <border>
      <left style="medium">
        <color indexed="37"/>
      </left>
      <right style="medium">
        <color indexed="37"/>
      </right>
      <top style="hair">
        <color indexed="37"/>
      </top>
      <bottom style="hair">
        <color indexed="37"/>
      </bottom>
      <diagonal/>
    </border>
    <border>
      <left style="medium">
        <color indexed="37"/>
      </left>
      <right style="medium">
        <color indexed="37"/>
      </right>
      <top style="hair">
        <color indexed="37"/>
      </top>
      <bottom style="medium">
        <color indexed="37"/>
      </bottom>
      <diagonal/>
    </border>
    <border>
      <left style="medium">
        <color indexed="9"/>
      </left>
      <right style="medium">
        <color indexed="9"/>
      </right>
      <top/>
      <bottom style="medium">
        <color indexed="9"/>
      </bottom>
      <diagonal/>
    </border>
    <border>
      <left style="medium">
        <color indexed="16"/>
      </left>
      <right style="medium">
        <color indexed="9"/>
      </right>
      <top style="medium">
        <color indexed="16"/>
      </top>
      <bottom style="medium">
        <color indexed="9"/>
      </bottom>
      <diagonal/>
    </border>
    <border>
      <left style="medium">
        <color indexed="9"/>
      </left>
      <right style="medium">
        <color indexed="9"/>
      </right>
      <top style="medium">
        <color indexed="16"/>
      </top>
      <bottom style="medium">
        <color indexed="9"/>
      </bottom>
      <diagonal/>
    </border>
    <border>
      <left style="medium">
        <color indexed="16"/>
      </left>
      <right style="medium">
        <color indexed="16"/>
      </right>
      <top style="medium">
        <color indexed="16"/>
      </top>
      <bottom style="medium">
        <color indexed="16"/>
      </bottom>
      <diagonal/>
    </border>
    <border>
      <left style="medium">
        <color indexed="16"/>
      </left>
      <right style="medium">
        <color indexed="16"/>
      </right>
      <top style="medium">
        <color indexed="16"/>
      </top>
      <bottom style="hair">
        <color indexed="16"/>
      </bottom>
      <diagonal/>
    </border>
    <border>
      <left style="medium">
        <color indexed="16"/>
      </left>
      <right style="medium">
        <color indexed="16"/>
      </right>
      <top style="hair">
        <color indexed="16"/>
      </top>
      <bottom style="hair">
        <color indexed="16"/>
      </bottom>
      <diagonal/>
    </border>
    <border>
      <left style="medium">
        <color indexed="16"/>
      </left>
      <right style="medium">
        <color indexed="16"/>
      </right>
      <top style="hair">
        <color indexed="16"/>
      </top>
      <bottom style="medium">
        <color indexed="16"/>
      </bottom>
      <diagonal/>
    </border>
    <border>
      <left style="thick">
        <color indexed="18"/>
      </left>
      <right/>
      <top/>
      <bottom/>
      <diagonal/>
    </border>
    <border>
      <left style="thin">
        <color indexed="22"/>
      </left>
      <right style="thin">
        <color indexed="22"/>
      </right>
      <top/>
      <bottom style="thin">
        <color indexed="22"/>
      </bottom>
      <diagonal/>
    </border>
    <border>
      <left style="medium">
        <color indexed="9"/>
      </left>
      <right/>
      <top style="medium">
        <color indexed="9"/>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theme="0"/>
      </left>
      <right/>
      <top style="medium">
        <color indexed="9"/>
      </top>
      <bottom style="medium">
        <color indexed="9"/>
      </bottom>
      <diagonal/>
    </border>
    <border>
      <left style="medium">
        <color indexed="16"/>
      </left>
      <right style="medium">
        <color indexed="16"/>
      </right>
      <top/>
      <bottom/>
      <diagonal/>
    </border>
    <border>
      <left style="medium">
        <color indexed="37"/>
      </left>
      <right style="medium">
        <color indexed="37"/>
      </right>
      <top/>
      <bottom/>
      <diagonal/>
    </border>
    <border>
      <left style="medium">
        <color indexed="16"/>
      </left>
      <right style="medium">
        <color indexed="16"/>
      </right>
      <top/>
      <bottom style="medium">
        <color indexed="16"/>
      </bottom>
      <diagonal/>
    </border>
    <border>
      <left/>
      <right style="medium">
        <color indexed="16"/>
      </right>
      <top/>
      <bottom style="medium">
        <color indexed="16"/>
      </bottom>
      <diagonal/>
    </border>
    <border>
      <left style="medium">
        <color indexed="16"/>
      </left>
      <right style="medium">
        <color indexed="60"/>
      </right>
      <top/>
      <bottom style="dotted">
        <color indexed="60"/>
      </bottom>
      <diagonal/>
    </border>
    <border>
      <left style="medium">
        <color indexed="16"/>
      </left>
      <right style="medium">
        <color indexed="60"/>
      </right>
      <top/>
      <bottom/>
      <diagonal/>
    </border>
    <border>
      <left style="medium">
        <color indexed="16"/>
      </left>
      <right style="medium">
        <color indexed="60"/>
      </right>
      <top style="dotted">
        <color indexed="60"/>
      </top>
      <bottom/>
      <diagonal/>
    </border>
    <border>
      <left style="medium">
        <color theme="0"/>
      </left>
      <right/>
      <top/>
      <bottom style="medium">
        <color indexed="9"/>
      </bottom>
      <diagonal/>
    </border>
    <border>
      <left/>
      <right/>
      <top/>
      <bottom style="medium">
        <color indexed="9"/>
      </bottom>
      <diagonal/>
    </border>
    <border>
      <left style="medium">
        <color indexed="16"/>
      </left>
      <right/>
      <top/>
      <bottom style="dotted">
        <color indexed="60"/>
      </bottom>
      <diagonal/>
    </border>
    <border>
      <left style="medium">
        <color indexed="16"/>
      </left>
      <right/>
      <top style="medium">
        <color indexed="16"/>
      </top>
      <bottom style="medium">
        <color indexed="16"/>
      </bottom>
      <diagonal/>
    </border>
    <border>
      <left style="medium">
        <color indexed="60"/>
      </left>
      <right style="medium">
        <color indexed="60"/>
      </right>
      <top style="medium">
        <color indexed="16"/>
      </top>
      <bottom style="medium">
        <color indexed="16"/>
      </bottom>
      <diagonal/>
    </border>
    <border>
      <left style="medium">
        <color indexed="16"/>
      </left>
      <right/>
      <top style="medium">
        <color indexed="16"/>
      </top>
      <bottom/>
      <diagonal/>
    </border>
    <border>
      <left style="medium">
        <color indexed="60"/>
      </left>
      <right style="medium">
        <color indexed="60"/>
      </right>
      <top/>
      <bottom style="medium">
        <color indexed="16"/>
      </bottom>
      <diagonal/>
    </border>
  </borders>
  <cellStyleXfs count="27">
    <xf numFmtId="0" fontId="0" fillId="0" borderId="0"/>
    <xf numFmtId="166" fontId="7" fillId="0" borderId="0" applyFont="0" applyFill="0" applyBorder="0" applyAlignment="0" applyProtection="0"/>
    <xf numFmtId="43" fontId="8" fillId="0" borderId="0" applyFont="0" applyFill="0" applyBorder="0" applyAlignment="0" applyProtection="0"/>
    <xf numFmtId="164" fontId="7" fillId="0" borderId="0" applyFont="0" applyFill="0" applyBorder="0" applyAlignment="0" applyProtection="0"/>
    <xf numFmtId="0" fontId="9" fillId="0" borderId="0"/>
    <xf numFmtId="0" fontId="10" fillId="0" borderId="0"/>
    <xf numFmtId="9" fontId="6" fillId="0" borderId="0" applyFont="0" applyFill="0" applyBorder="0" applyAlignment="0" applyProtection="0"/>
    <xf numFmtId="9" fontId="8"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171" fontId="6" fillId="0" borderId="0" applyFont="0" applyFill="0" applyBorder="0" applyAlignment="0" applyProtection="0"/>
    <xf numFmtId="9" fontId="8" fillId="0" borderId="0" applyFont="0" applyFill="0" applyBorder="0" applyAlignment="0" applyProtection="0"/>
    <xf numFmtId="0" fontId="6" fillId="0" borderId="0"/>
    <xf numFmtId="170"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21" fillId="0" borderId="0"/>
    <xf numFmtId="0" fontId="8" fillId="0" borderId="0"/>
    <xf numFmtId="0" fontId="6" fillId="0" borderId="0"/>
  </cellStyleXfs>
  <cellXfs count="251">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horizontal="center" vertic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1" fillId="3" borderId="1" xfId="0" applyFont="1" applyFill="1" applyBorder="1" applyAlignment="1">
      <alignment horizontal="center" vertical="justify"/>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4" borderId="1" xfId="0" applyFont="1" applyFill="1" applyBorder="1" applyAlignment="1">
      <alignment horizontal="center" vertical="justify"/>
    </xf>
    <xf numFmtId="0" fontId="1" fillId="2" borderId="0" xfId="0" applyFont="1" applyFill="1" applyBorder="1" applyAlignment="1">
      <alignment horizontal="right" vertical="justify"/>
    </xf>
    <xf numFmtId="4" fontId="1" fillId="0" borderId="4" xfId="0" applyNumberFormat="1" applyFont="1" applyFill="1" applyBorder="1" applyAlignment="1">
      <alignment horizontal="right"/>
    </xf>
    <xf numFmtId="0" fontId="2" fillId="0" borderId="1" xfId="0" quotePrefix="1" applyFont="1" applyBorder="1" applyAlignment="1">
      <alignment vertical="center"/>
    </xf>
    <xf numFmtId="0" fontId="2" fillId="0" borderId="1" xfId="0" quotePrefix="1" applyFont="1" applyFill="1" applyBorder="1" applyAlignment="1">
      <alignment vertical="center"/>
    </xf>
    <xf numFmtId="4" fontId="2" fillId="0" borderId="1" xfId="0" quotePrefix="1" applyNumberFormat="1" applyFont="1" applyFill="1" applyBorder="1" applyAlignment="1">
      <alignment horizontal="center" vertical="center" wrapText="1"/>
    </xf>
    <xf numFmtId="0" fontId="1" fillId="0" borderId="1" xfId="0" applyFont="1" applyBorder="1" applyAlignment="1">
      <alignment horizontal="center"/>
    </xf>
    <xf numFmtId="0" fontId="14" fillId="0" borderId="11" xfId="5" applyFont="1" applyFill="1" applyBorder="1" applyAlignment="1">
      <alignment horizontal="left" wrapText="1" indent="2"/>
    </xf>
    <xf numFmtId="166" fontId="14" fillId="7" borderId="9" xfId="3" applyNumberFormat="1" applyFont="1" applyFill="1" applyBorder="1" applyAlignment="1">
      <alignment horizontal="center" wrapText="1"/>
    </xf>
    <xf numFmtId="0" fontId="14" fillId="0" borderId="12" xfId="5" applyFont="1" applyFill="1" applyBorder="1" applyAlignment="1">
      <alignment horizontal="left" wrapText="1" indent="2"/>
    </xf>
    <xf numFmtId="43" fontId="14" fillId="0" borderId="27" xfId="2" applyFont="1" applyFill="1" applyBorder="1" applyAlignment="1">
      <alignment horizontal="center" wrapText="1"/>
    </xf>
    <xf numFmtId="9" fontId="0" fillId="0" borderId="0" xfId="0" applyNumberFormat="1"/>
    <xf numFmtId="10" fontId="2" fillId="0" borderId="1" xfId="6" quotePrefix="1" applyNumberFormat="1" applyFont="1" applyBorder="1" applyAlignment="1">
      <alignment vertical="center" wrapText="1"/>
    </xf>
    <xf numFmtId="166" fontId="14" fillId="7" borderId="9" xfId="8" applyNumberFormat="1" applyFont="1" applyFill="1" applyBorder="1" applyAlignment="1">
      <alignment horizontal="center" wrapText="1"/>
    </xf>
    <xf numFmtId="166" fontId="14" fillId="7" borderId="9" xfId="9" applyNumberFormat="1" applyFont="1" applyFill="1" applyBorder="1" applyAlignment="1">
      <alignment horizontal="center" wrapText="1"/>
    </xf>
    <xf numFmtId="166" fontId="16" fillId="0" borderId="18" xfId="10" applyNumberFormat="1" applyFont="1" applyFill="1" applyBorder="1" applyAlignment="1">
      <alignment horizontal="center" wrapText="1"/>
    </xf>
    <xf numFmtId="166" fontId="14" fillId="9" borderId="9" xfId="11" applyNumberFormat="1" applyFont="1" applyFill="1" applyBorder="1" applyAlignment="1">
      <alignment horizontal="center" wrapText="1"/>
    </xf>
    <xf numFmtId="166" fontId="14" fillId="9" borderId="9" xfId="12" applyNumberFormat="1" applyFont="1" applyFill="1" applyBorder="1" applyAlignment="1">
      <alignment horizontal="center" wrapText="1"/>
    </xf>
    <xf numFmtId="166" fontId="14" fillId="9" borderId="9" xfId="13" applyNumberFormat="1" applyFont="1" applyFill="1" applyBorder="1" applyAlignment="1">
      <alignment horizontal="center" wrapText="1"/>
    </xf>
    <xf numFmtId="166" fontId="14" fillId="9" borderId="9" xfId="14" applyNumberFormat="1" applyFont="1" applyFill="1" applyBorder="1" applyAlignment="1">
      <alignment horizontal="center" wrapText="1"/>
    </xf>
    <xf numFmtId="166" fontId="14" fillId="0" borderId="42" xfId="15" applyNumberFormat="1" applyFont="1" applyFill="1" applyBorder="1" applyAlignment="1">
      <alignment horizontal="center" wrapText="1"/>
    </xf>
    <xf numFmtId="0" fontId="11" fillId="0" borderId="0" xfId="16" applyFont="1"/>
    <xf numFmtId="0" fontId="11" fillId="0" borderId="0" xfId="16" applyFont="1" applyAlignment="1">
      <alignment horizontal="left" vertical="top"/>
    </xf>
    <xf numFmtId="165" fontId="11" fillId="0" borderId="0" xfId="17" applyNumberFormat="1" applyFont="1" applyAlignment="1">
      <alignment horizontal="left"/>
    </xf>
    <xf numFmtId="165" fontId="11" fillId="0" borderId="0" xfId="17" applyNumberFormat="1" applyFont="1"/>
    <xf numFmtId="0" fontId="11" fillId="0" borderId="0" xfId="16" applyFont="1" applyAlignment="1">
      <alignment horizontal="left" wrapText="1"/>
    </xf>
    <xf numFmtId="9" fontId="11" fillId="0" borderId="0" xfId="18" applyFont="1" applyAlignment="1">
      <alignment horizontal="center"/>
    </xf>
    <xf numFmtId="0" fontId="12" fillId="5" borderId="0" xfId="19" applyFont="1" applyFill="1" applyBorder="1" applyAlignment="1">
      <alignment horizontal="center" vertical="center" wrapText="1"/>
    </xf>
    <xf numFmtId="0" fontId="11" fillId="0" borderId="0" xfId="16" quotePrefix="1" applyFont="1"/>
    <xf numFmtId="9" fontId="20" fillId="7" borderId="0" xfId="18" applyFont="1" applyFill="1" applyBorder="1" applyAlignment="1">
      <alignment horizontal="center"/>
    </xf>
    <xf numFmtId="170" fontId="20" fillId="7" borderId="0" xfId="20" applyFont="1" applyFill="1" applyBorder="1" applyAlignment="1">
      <alignment horizontal="center"/>
    </xf>
    <xf numFmtId="0" fontId="12" fillId="5" borderId="5" xfId="19" applyFont="1" applyFill="1" applyBorder="1" applyAlignment="1">
      <alignment horizontal="center" vertical="center" wrapText="1"/>
    </xf>
    <xf numFmtId="10" fontId="11" fillId="0" borderId="28" xfId="18" applyNumberFormat="1" applyFont="1" applyBorder="1" applyAlignment="1">
      <alignment horizontal="center"/>
    </xf>
    <xf numFmtId="169" fontId="11" fillId="0" borderId="41" xfId="20" applyNumberFormat="1" applyFont="1" applyBorder="1"/>
    <xf numFmtId="0" fontId="19" fillId="0" borderId="28" xfId="19" applyFont="1" applyFill="1" applyBorder="1" applyAlignment="1">
      <alignment horizontal="left" vertical="center" wrapText="1"/>
    </xf>
    <xf numFmtId="169" fontId="11" fillId="0" borderId="28" xfId="20" applyNumberFormat="1" applyFont="1" applyBorder="1"/>
    <xf numFmtId="0" fontId="12" fillId="5" borderId="33" xfId="19" applyFont="1" applyFill="1" applyBorder="1" applyAlignment="1">
      <alignment horizontal="center" vertical="center" wrapText="1"/>
    </xf>
    <xf numFmtId="10" fontId="11" fillId="0" borderId="0" xfId="18" applyNumberFormat="1" applyFont="1" applyAlignment="1">
      <alignment horizontal="left"/>
    </xf>
    <xf numFmtId="167" fontId="12" fillId="5" borderId="19" xfId="18" applyNumberFormat="1" applyFont="1" applyFill="1" applyBorder="1" applyAlignment="1">
      <alignment horizontal="left" vertical="top" wrapText="1"/>
    </xf>
    <xf numFmtId="167" fontId="12" fillId="5" borderId="19" xfId="18" applyNumberFormat="1" applyFont="1" applyFill="1" applyBorder="1" applyAlignment="1">
      <alignment horizontal="center" vertical="center" wrapText="1"/>
    </xf>
    <xf numFmtId="166" fontId="12" fillId="5" borderId="19" xfId="17" applyNumberFormat="1" applyFont="1" applyFill="1" applyBorder="1" applyAlignment="1">
      <alignment horizontal="left" vertical="center" wrapText="1"/>
    </xf>
    <xf numFmtId="0" fontId="13" fillId="6" borderId="0" xfId="17" applyNumberFormat="1" applyFont="1" applyFill="1" applyBorder="1" applyAlignment="1">
      <alignment horizontal="right" vertical="center" wrapText="1"/>
    </xf>
    <xf numFmtId="0" fontId="11" fillId="6" borderId="0" xfId="16" applyFont="1" applyFill="1" applyBorder="1"/>
    <xf numFmtId="166" fontId="14" fillId="0" borderId="0" xfId="21" applyFont="1" applyFill="1" applyBorder="1" applyAlignment="1">
      <alignment horizontal="left" vertical="top" wrapText="1"/>
    </xf>
    <xf numFmtId="166" fontId="14" fillId="0" borderId="0" xfId="21" applyFont="1" applyFill="1" applyBorder="1" applyAlignment="1">
      <alignment horizontal="left" wrapText="1"/>
    </xf>
    <xf numFmtId="166" fontId="14" fillId="0" borderId="0" xfId="21" applyFont="1" applyFill="1" applyBorder="1" applyAlignment="1">
      <alignment horizontal="center" wrapText="1"/>
    </xf>
    <xf numFmtId="166" fontId="14" fillId="0" borderId="44" xfId="21" applyFont="1" applyFill="1" applyBorder="1" applyAlignment="1">
      <alignment horizontal="center" wrapText="1"/>
    </xf>
    <xf numFmtId="166" fontId="14" fillId="0" borderId="43" xfId="21" applyFont="1" applyFill="1" applyBorder="1" applyAlignment="1">
      <alignment horizontal="center" wrapText="1"/>
    </xf>
    <xf numFmtId="0" fontId="13" fillId="6" borderId="43" xfId="22" applyFont="1" applyFill="1" applyBorder="1" applyAlignment="1" applyProtection="1">
      <alignment vertical="top"/>
      <protection locked="0"/>
    </xf>
    <xf numFmtId="166" fontId="14" fillId="0" borderId="20" xfId="21" applyFont="1" applyFill="1" applyBorder="1" applyAlignment="1">
      <alignment horizontal="center" wrapText="1"/>
    </xf>
    <xf numFmtId="0" fontId="13" fillId="6" borderId="22" xfId="22" applyFont="1" applyFill="1" applyBorder="1" applyAlignment="1" applyProtection="1">
      <alignment vertical="top"/>
      <protection locked="0"/>
    </xf>
    <xf numFmtId="166" fontId="14" fillId="0" borderId="29" xfId="21" applyFont="1" applyFill="1" applyBorder="1" applyAlignment="1">
      <alignment horizontal="left" vertical="top" wrapText="1"/>
    </xf>
    <xf numFmtId="166" fontId="14" fillId="0" borderId="29" xfId="21" applyFont="1" applyFill="1" applyBorder="1" applyAlignment="1">
      <alignment horizontal="left" wrapText="1"/>
    </xf>
    <xf numFmtId="166" fontId="14" fillId="0" borderId="29" xfId="21" applyFont="1" applyFill="1" applyBorder="1" applyAlignment="1">
      <alignment horizontal="center" wrapText="1"/>
    </xf>
    <xf numFmtId="0" fontId="12" fillId="5" borderId="20" xfId="19" applyFont="1" applyFill="1" applyBorder="1" applyAlignment="1">
      <alignment horizontal="left" vertical="top" wrapText="1"/>
    </xf>
    <xf numFmtId="0" fontId="12" fillId="5" borderId="20" xfId="19" applyFont="1" applyFill="1" applyBorder="1" applyAlignment="1">
      <alignment horizontal="left" vertical="center" wrapText="1"/>
    </xf>
    <xf numFmtId="0" fontId="12" fillId="5" borderId="5" xfId="19" applyFont="1" applyFill="1" applyBorder="1" applyAlignment="1">
      <alignment horizontal="left" vertical="top" wrapText="1"/>
    </xf>
    <xf numFmtId="0" fontId="12" fillId="5" borderId="5" xfId="19" applyFont="1" applyFill="1" applyBorder="1" applyAlignment="1">
      <alignment horizontal="left" vertical="center" wrapText="1"/>
    </xf>
    <xf numFmtId="0" fontId="11" fillId="0" borderId="0" xfId="16" applyFont="1" applyFill="1"/>
    <xf numFmtId="0" fontId="13" fillId="6" borderId="29" xfId="22" applyFont="1" applyFill="1" applyBorder="1" applyAlignment="1" applyProtection="1">
      <alignment vertical="top"/>
      <protection locked="0"/>
    </xf>
    <xf numFmtId="0" fontId="18" fillId="6" borderId="0" xfId="17" applyNumberFormat="1" applyFont="1" applyFill="1" applyBorder="1" applyAlignment="1">
      <alignment horizontal="left" vertical="top" wrapText="1"/>
    </xf>
    <xf numFmtId="0" fontId="18" fillId="6" borderId="0" xfId="17" applyNumberFormat="1" applyFont="1" applyFill="1" applyBorder="1" applyAlignment="1">
      <alignment horizontal="left" vertical="center" wrapText="1"/>
    </xf>
    <xf numFmtId="0" fontId="17" fillId="6" borderId="32" xfId="22" applyFont="1" applyFill="1" applyBorder="1" applyAlignment="1" applyProtection="1">
      <alignment vertical="top"/>
      <protection locked="0"/>
    </xf>
    <xf numFmtId="0" fontId="11" fillId="6" borderId="8" xfId="16" applyFont="1" applyFill="1" applyBorder="1"/>
    <xf numFmtId="0" fontId="11" fillId="0" borderId="0" xfId="16" applyFont="1" applyBorder="1"/>
    <xf numFmtId="0" fontId="11" fillId="6" borderId="31" xfId="16" applyFont="1" applyFill="1" applyBorder="1"/>
    <xf numFmtId="0" fontId="11" fillId="0" borderId="0" xfId="23" applyFont="1"/>
    <xf numFmtId="0" fontId="12" fillId="5" borderId="6" xfId="19" applyFont="1" applyFill="1" applyBorder="1" applyAlignment="1">
      <alignment horizontal="left" vertical="center" wrapText="1"/>
    </xf>
    <xf numFmtId="166" fontId="12" fillId="5" borderId="0" xfId="17" applyNumberFormat="1" applyFont="1" applyFill="1" applyBorder="1" applyAlignment="1">
      <alignment horizontal="left" vertical="center" wrapText="1"/>
    </xf>
    <xf numFmtId="166" fontId="12" fillId="5" borderId="24" xfId="17" applyNumberFormat="1" applyFont="1" applyFill="1" applyBorder="1" applyAlignment="1">
      <alignment horizontal="left" vertical="center" wrapText="1"/>
    </xf>
    <xf numFmtId="165" fontId="11" fillId="0" borderId="30" xfId="17" applyNumberFormat="1" applyFont="1" applyBorder="1" applyAlignment="1">
      <alignment horizontal="left" vertical="top" wrapText="1"/>
    </xf>
    <xf numFmtId="165" fontId="11" fillId="0" borderId="30" xfId="17" applyNumberFormat="1" applyFont="1" applyBorder="1" applyAlignment="1">
      <alignment horizontal="left" wrapText="1"/>
    </xf>
    <xf numFmtId="166" fontId="14" fillId="0" borderId="9" xfId="21" applyFont="1" applyFill="1" applyBorder="1" applyAlignment="1">
      <alignment horizontal="center" wrapText="1"/>
    </xf>
    <xf numFmtId="165" fontId="11" fillId="0" borderId="30" xfId="17" applyNumberFormat="1" applyFont="1" applyBorder="1"/>
    <xf numFmtId="0" fontId="17" fillId="6" borderId="30" xfId="22" applyFont="1" applyFill="1" applyBorder="1" applyAlignment="1" applyProtection="1">
      <alignment vertical="top"/>
      <protection locked="0"/>
    </xf>
    <xf numFmtId="166" fontId="14" fillId="0" borderId="9" xfId="21" applyFont="1" applyFill="1" applyBorder="1" applyAlignment="1">
      <alignment horizontal="left" vertical="top" wrapText="1"/>
    </xf>
    <xf numFmtId="166" fontId="14" fillId="0" borderId="9" xfId="21" applyFont="1" applyFill="1" applyBorder="1" applyAlignment="1">
      <alignment horizontal="left" wrapText="1"/>
    </xf>
    <xf numFmtId="166" fontId="14" fillId="0" borderId="21" xfId="21" applyFont="1" applyFill="1" applyBorder="1" applyAlignment="1">
      <alignment horizontal="center" wrapText="1"/>
    </xf>
    <xf numFmtId="166" fontId="14" fillId="0" borderId="27" xfId="21" applyFont="1" applyFill="1" applyBorder="1" applyAlignment="1">
      <alignment horizontal="center" wrapText="1"/>
    </xf>
    <xf numFmtId="168" fontId="12" fillId="5" borderId="7" xfId="17" applyNumberFormat="1" applyFont="1" applyFill="1" applyBorder="1" applyAlignment="1">
      <alignment horizontal="left" vertical="center" wrapText="1"/>
    </xf>
    <xf numFmtId="168" fontId="12" fillId="5" borderId="26" xfId="17" applyNumberFormat="1" applyFont="1" applyFill="1" applyBorder="1" applyAlignment="1">
      <alignment horizontal="left" vertical="center" wrapText="1"/>
    </xf>
    <xf numFmtId="168" fontId="12" fillId="5" borderId="25" xfId="17" applyNumberFormat="1" applyFont="1" applyFill="1" applyBorder="1" applyAlignment="1">
      <alignment horizontal="left" vertical="center" wrapText="1"/>
    </xf>
    <xf numFmtId="166" fontId="14" fillId="0" borderId="23" xfId="21" applyFont="1" applyFill="1" applyBorder="1" applyAlignment="1">
      <alignment horizontal="left" vertical="top" wrapText="1"/>
    </xf>
    <xf numFmtId="166" fontId="14" fillId="0" borderId="23" xfId="21" applyFont="1" applyFill="1" applyBorder="1" applyAlignment="1">
      <alignment horizontal="left" wrapText="1"/>
    </xf>
    <xf numFmtId="166" fontId="14" fillId="0" borderId="23" xfId="21" applyFont="1" applyFill="1" applyBorder="1" applyAlignment="1">
      <alignment horizontal="center" wrapText="1"/>
    </xf>
    <xf numFmtId="0" fontId="13" fillId="6" borderId="23" xfId="22" applyFont="1" applyFill="1" applyBorder="1" applyAlignment="1" applyProtection="1">
      <alignment vertical="top"/>
      <protection locked="0"/>
    </xf>
    <xf numFmtId="166" fontId="14" fillId="0" borderId="22" xfId="21" applyFont="1" applyFill="1" applyBorder="1" applyAlignment="1">
      <alignment horizontal="left" vertical="top" wrapText="1"/>
    </xf>
    <xf numFmtId="166" fontId="14" fillId="0" borderId="22" xfId="21" applyFont="1" applyFill="1" applyBorder="1" applyAlignment="1">
      <alignment horizontal="left" wrapText="1"/>
    </xf>
    <xf numFmtId="166" fontId="14" fillId="0" borderId="22" xfId="21" applyFont="1" applyFill="1" applyBorder="1" applyAlignment="1">
      <alignment horizontal="center" wrapText="1"/>
    </xf>
    <xf numFmtId="166" fontId="14" fillId="0" borderId="21" xfId="21" applyFont="1" applyFill="1" applyBorder="1" applyAlignment="1">
      <alignment horizontal="left" vertical="top" wrapText="1"/>
    </xf>
    <xf numFmtId="166" fontId="14" fillId="0" borderId="21" xfId="21" applyFont="1" applyFill="1" applyBorder="1" applyAlignment="1">
      <alignment horizontal="left" wrapText="1"/>
    </xf>
    <xf numFmtId="0" fontId="13" fillId="6" borderId="21" xfId="22" applyFont="1" applyFill="1" applyBorder="1" applyAlignment="1" applyProtection="1">
      <alignment vertical="top"/>
      <protection locked="0"/>
    </xf>
    <xf numFmtId="0" fontId="11" fillId="0" borderId="0" xfId="24" applyFont="1"/>
    <xf numFmtId="0" fontId="12" fillId="5" borderId="20" xfId="19" applyFont="1" applyFill="1" applyBorder="1" applyAlignment="1">
      <alignment horizontal="center" vertical="center" wrapText="1"/>
    </xf>
    <xf numFmtId="166" fontId="11" fillId="0" borderId="0" xfId="16" applyNumberFormat="1" applyFont="1"/>
    <xf numFmtId="166" fontId="16" fillId="0" borderId="18" xfId="21" applyNumberFormat="1" applyFont="1" applyFill="1" applyBorder="1" applyAlignment="1">
      <alignment horizontal="center" wrapText="1"/>
    </xf>
    <xf numFmtId="0" fontId="13" fillId="6" borderId="17" xfId="22" applyFont="1" applyFill="1" applyBorder="1" applyAlignment="1" applyProtection="1">
      <alignment horizontal="right" vertical="top"/>
      <protection locked="0"/>
    </xf>
    <xf numFmtId="166" fontId="16" fillId="0" borderId="16" xfId="21" applyNumberFormat="1" applyFont="1" applyFill="1" applyBorder="1" applyAlignment="1">
      <alignment horizontal="center" wrapText="1"/>
    </xf>
    <xf numFmtId="0" fontId="13" fillId="6" borderId="15" xfId="22" applyFont="1" applyFill="1" applyBorder="1" applyAlignment="1" applyProtection="1">
      <alignment horizontal="right" vertical="top"/>
      <protection locked="0"/>
    </xf>
    <xf numFmtId="166" fontId="14" fillId="0" borderId="9" xfId="21" applyNumberFormat="1" applyFont="1" applyFill="1" applyBorder="1" applyAlignment="1">
      <alignment horizontal="center" wrapText="1"/>
    </xf>
    <xf numFmtId="166" fontId="16" fillId="0" borderId="16" xfId="21" applyFont="1" applyFill="1" applyBorder="1" applyAlignment="1">
      <alignment horizontal="center" wrapText="1"/>
    </xf>
    <xf numFmtId="166" fontId="14" fillId="0" borderId="9" xfId="21" applyNumberFormat="1" applyFont="1" applyFill="1" applyBorder="1" applyAlignment="1">
      <alignment horizontal="left" wrapText="1"/>
    </xf>
    <xf numFmtId="166" fontId="14" fillId="7" borderId="9" xfId="21" applyNumberFormat="1" applyFont="1" applyFill="1" applyBorder="1" applyAlignment="1">
      <alignment horizontal="center" wrapText="1"/>
    </xf>
    <xf numFmtId="166" fontId="14" fillId="7" borderId="10" xfId="21" applyNumberFormat="1" applyFont="1" applyFill="1" applyBorder="1" applyAlignment="1">
      <alignment horizontal="center" wrapText="1"/>
    </xf>
    <xf numFmtId="166" fontId="14" fillId="0" borderId="13" xfId="21" applyFont="1" applyFill="1" applyBorder="1" applyAlignment="1">
      <alignment horizontal="left" vertical="top" wrapText="1"/>
    </xf>
    <xf numFmtId="0" fontId="11" fillId="0" borderId="0" xfId="16" applyFont="1" applyAlignment="1">
      <alignment horizontal="left" vertical="top" wrapText="1"/>
    </xf>
    <xf numFmtId="0" fontId="15" fillId="0" borderId="0" xfId="24" applyFont="1" applyAlignment="1">
      <alignment horizontal="justify"/>
    </xf>
    <xf numFmtId="166" fontId="14" fillId="0" borderId="10" xfId="21" applyFont="1" applyFill="1" applyBorder="1" applyAlignment="1">
      <alignment horizontal="left" vertical="top" wrapText="1"/>
    </xf>
    <xf numFmtId="166" fontId="14" fillId="0" borderId="13" xfId="21" applyNumberFormat="1" applyFont="1" applyFill="1" applyBorder="1" applyAlignment="1">
      <alignment horizontal="left" wrapText="1"/>
    </xf>
    <xf numFmtId="166" fontId="14" fillId="7" borderId="9" xfId="21" applyFont="1" applyFill="1" applyBorder="1" applyAlignment="1">
      <alignment horizontal="center" wrapText="1"/>
    </xf>
    <xf numFmtId="166" fontId="14" fillId="7" borderId="14" xfId="21" applyFont="1" applyFill="1" applyBorder="1" applyAlignment="1">
      <alignment horizontal="center" wrapText="1"/>
    </xf>
    <xf numFmtId="166" fontId="14" fillId="7" borderId="13" xfId="21" applyNumberFormat="1" applyFont="1" applyFill="1" applyBorder="1" applyAlignment="1">
      <alignment horizontal="center" wrapText="1"/>
    </xf>
    <xf numFmtId="166" fontId="14" fillId="7" borderId="13" xfId="21" applyFont="1" applyFill="1" applyBorder="1" applyAlignment="1">
      <alignment horizontal="center" wrapText="1"/>
    </xf>
    <xf numFmtId="166" fontId="14" fillId="7" borderId="10" xfId="21" applyNumberFormat="1" applyFont="1" applyFill="1" applyBorder="1" applyAlignment="1">
      <alignment horizontal="center" wrapText="1"/>
    </xf>
    <xf numFmtId="166" fontId="14" fillId="7" borderId="13" xfId="21" applyNumberFormat="1" applyFont="1" applyFill="1" applyBorder="1" applyAlignment="1">
      <alignment horizontal="center" wrapText="1"/>
    </xf>
    <xf numFmtId="0" fontId="12" fillId="5" borderId="6" xfId="19" applyFont="1" applyFill="1" applyBorder="1" applyAlignment="1">
      <alignment horizontal="center" vertical="center" wrapText="1"/>
    </xf>
    <xf numFmtId="0" fontId="12" fillId="5" borderId="40" xfId="19" applyFont="1" applyFill="1" applyBorder="1" applyAlignment="1">
      <alignment horizontal="center" vertical="center" wrapText="1"/>
    </xf>
    <xf numFmtId="0" fontId="11" fillId="0" borderId="0" xfId="24" applyFont="1" applyAlignment="1">
      <alignment horizontal="center" vertical="center" wrapText="1"/>
    </xf>
    <xf numFmtId="0" fontId="14" fillId="0" borderId="50" xfId="5" applyFont="1" applyFill="1" applyBorder="1" applyAlignment="1">
      <alignment horizontal="left" wrapText="1" indent="2"/>
    </xf>
    <xf numFmtId="166" fontId="14" fillId="7" borderId="10" xfId="21" applyFont="1" applyFill="1" applyBorder="1" applyAlignment="1">
      <alignment horizontal="center" wrapText="1"/>
    </xf>
    <xf numFmtId="166" fontId="14" fillId="0" borderId="10" xfId="21" applyNumberFormat="1" applyFont="1" applyFill="1" applyBorder="1" applyAlignment="1">
      <alignment horizontal="left" wrapText="1"/>
    </xf>
    <xf numFmtId="0" fontId="13" fillId="6" borderId="51" xfId="22" applyFont="1" applyFill="1" applyBorder="1" applyAlignment="1" applyProtection="1">
      <alignment vertical="top"/>
      <protection locked="0"/>
    </xf>
    <xf numFmtId="166" fontId="14" fillId="0" borderId="52" xfId="21" applyNumberFormat="1" applyFont="1" applyFill="1" applyBorder="1" applyAlignment="1">
      <alignment horizontal="center" wrapText="1"/>
    </xf>
    <xf numFmtId="166" fontId="14" fillId="0" borderId="52" xfId="21" applyFont="1" applyFill="1" applyBorder="1" applyAlignment="1">
      <alignment horizontal="center" wrapText="1"/>
    </xf>
    <xf numFmtId="166" fontId="14" fillId="0" borderId="52" xfId="21" applyFont="1" applyFill="1" applyBorder="1" applyAlignment="1">
      <alignment horizontal="left" wrapText="1"/>
    </xf>
    <xf numFmtId="166" fontId="14" fillId="0" borderId="52" xfId="21" applyFont="1" applyFill="1" applyBorder="1" applyAlignment="1">
      <alignment horizontal="left" vertical="top" wrapText="1"/>
    </xf>
    <xf numFmtId="0" fontId="14" fillId="9" borderId="12" xfId="5" applyFont="1" applyFill="1" applyBorder="1" applyAlignment="1">
      <alignment horizontal="left" wrapText="1" indent="2"/>
    </xf>
    <xf numFmtId="166" fontId="14" fillId="7" borderId="10" xfId="9" applyNumberFormat="1" applyFont="1" applyFill="1" applyBorder="1" applyAlignment="1">
      <alignment horizontal="center" wrapText="1"/>
    </xf>
    <xf numFmtId="168" fontId="12" fillId="5" borderId="53" xfId="17" applyNumberFormat="1" applyFont="1" applyFill="1" applyBorder="1" applyAlignment="1">
      <alignment horizontal="left" vertical="center" wrapText="1"/>
    </xf>
    <xf numFmtId="168" fontId="12" fillId="5" borderId="6" xfId="17" applyNumberFormat="1" applyFont="1" applyFill="1" applyBorder="1" applyAlignment="1">
      <alignment horizontal="left" vertical="center" wrapText="1"/>
    </xf>
    <xf numFmtId="168" fontId="12" fillId="5" borderId="5" xfId="17" applyNumberFormat="1" applyFont="1" applyFill="1" applyBorder="1" applyAlignment="1">
      <alignment horizontal="left" vertical="center" wrapText="1"/>
    </xf>
    <xf numFmtId="0" fontId="1" fillId="0" borderId="1" xfId="26" applyFont="1" applyFill="1" applyBorder="1" applyAlignment="1">
      <alignment horizontal="center"/>
    </xf>
    <xf numFmtId="4" fontId="1" fillId="0" borderId="1" xfId="26" applyNumberFormat="1" applyFont="1" applyFill="1" applyBorder="1" applyAlignment="1">
      <alignment horizontal="right"/>
    </xf>
    <xf numFmtId="4" fontId="1" fillId="0" borderId="1" xfId="26" applyNumberFormat="1" applyFont="1" applyFill="1" applyBorder="1" applyAlignment="1"/>
    <xf numFmtId="166" fontId="14" fillId="7" borderId="14" xfId="21" applyNumberFormat="1" applyFont="1" applyFill="1" applyBorder="1" applyAlignment="1">
      <alignment horizontal="center" wrapText="1"/>
    </xf>
    <xf numFmtId="166" fontId="14" fillId="0" borderId="14" xfId="21" applyNumberFormat="1" applyFont="1" applyFill="1" applyBorder="1" applyAlignment="1">
      <alignment horizontal="left" wrapText="1"/>
    </xf>
    <xf numFmtId="0" fontId="1" fillId="0" borderId="4" xfId="0" applyFont="1" applyFill="1" applyBorder="1" applyAlignment="1">
      <alignment horizontal="left"/>
    </xf>
    <xf numFmtId="0" fontId="0" fillId="0" borderId="34" xfId="0" applyFill="1" applyBorder="1" applyAlignment="1">
      <alignment horizontal="left"/>
    </xf>
    <xf numFmtId="0" fontId="0" fillId="0" borderId="35" xfId="0" applyFill="1" applyBorder="1" applyAlignment="1">
      <alignment horizontal="left"/>
    </xf>
    <xf numFmtId="0" fontId="1" fillId="0" borderId="1" xfId="0" applyFont="1" applyFill="1" applyBorder="1" applyAlignment="1">
      <alignment horizontal="left"/>
    </xf>
    <xf numFmtId="0" fontId="1" fillId="0" borderId="4" xfId="0" applyFont="1" applyFill="1" applyBorder="1" applyAlignment="1">
      <alignment horizontal="center"/>
    </xf>
    <xf numFmtId="0" fontId="1" fillId="0" borderId="34" xfId="0" applyFont="1" applyBorder="1" applyAlignment="1">
      <alignment horizontal="center"/>
    </xf>
    <xf numFmtId="0" fontId="1" fillId="0" borderId="35" xfId="0" applyFont="1" applyBorder="1" applyAlignment="1">
      <alignment horizontal="center"/>
    </xf>
    <xf numFmtId="0" fontId="1" fillId="8" borderId="1" xfId="0" applyFont="1" applyFill="1" applyBorder="1" applyAlignment="1">
      <alignment horizontal="center"/>
    </xf>
    <xf numFmtId="0" fontId="1" fillId="2" borderId="4" xfId="0" applyFont="1" applyFill="1" applyBorder="1" applyAlignment="1">
      <alignment horizontal="center" vertical="justify"/>
    </xf>
    <xf numFmtId="0" fontId="1" fillId="2" borderId="34" xfId="0" applyFont="1" applyFill="1" applyBorder="1" applyAlignment="1">
      <alignment horizontal="center" vertical="justify"/>
    </xf>
    <xf numFmtId="0" fontId="0" fillId="2" borderId="34" xfId="0" applyFill="1" applyBorder="1" applyAlignment="1">
      <alignment horizontal="center" vertical="justify"/>
    </xf>
    <xf numFmtId="0" fontId="0" fillId="0" borderId="35" xfId="0" applyBorder="1" applyAlignment="1">
      <alignment horizontal="center" vertical="justify"/>
    </xf>
    <xf numFmtId="0" fontId="2" fillId="0" borderId="4" xfId="0" applyFont="1" applyBorder="1" applyAlignment="1">
      <alignment horizontal="justify" vertical="center" wrapText="1"/>
    </xf>
    <xf numFmtId="0" fontId="2" fillId="0" borderId="34" xfId="0" applyFont="1" applyBorder="1" applyAlignment="1">
      <alignment horizontal="justify" vertical="center"/>
    </xf>
    <xf numFmtId="0" fontId="0" fillId="0" borderId="34" xfId="0" applyBorder="1" applyAlignment="1">
      <alignment horizontal="justify" vertical="center"/>
    </xf>
    <xf numFmtId="0" fontId="0" fillId="0" borderId="35" xfId="0" applyBorder="1" applyAlignment="1">
      <alignment vertical="center"/>
    </xf>
    <xf numFmtId="0" fontId="2" fillId="0" borderId="4" xfId="0" applyFont="1" applyBorder="1" applyAlignment="1">
      <alignment horizontal="justify" vertical="center"/>
    </xf>
    <xf numFmtId="0" fontId="1" fillId="0" borderId="4" xfId="0" applyFont="1" applyBorder="1" applyAlignment="1">
      <alignment horizontal="left"/>
    </xf>
    <xf numFmtId="0" fontId="0" fillId="0" borderId="34" xfId="0" applyBorder="1" applyAlignment="1">
      <alignment horizontal="left"/>
    </xf>
    <xf numFmtId="0" fontId="0" fillId="0" borderId="35" xfId="0" applyBorder="1" applyAlignment="1">
      <alignment horizontal="left"/>
    </xf>
    <xf numFmtId="0" fontId="1" fillId="4" borderId="4" xfId="0" applyFont="1" applyFill="1" applyBorder="1" applyAlignment="1">
      <alignment horizontal="center" vertical="justify"/>
    </xf>
    <xf numFmtId="0" fontId="0" fillId="4" borderId="34" xfId="0" applyFill="1" applyBorder="1" applyAlignment="1">
      <alignment horizontal="center" vertical="justify"/>
    </xf>
    <xf numFmtId="0" fontId="0" fillId="4" borderId="35" xfId="0" applyFill="1" applyBorder="1" applyAlignment="1">
      <alignment horizontal="center" vertical="justify"/>
    </xf>
    <xf numFmtId="0" fontId="2" fillId="0" borderId="35" xfId="0" applyFont="1" applyBorder="1" applyAlignment="1">
      <alignment horizontal="justify" vertical="center"/>
    </xf>
    <xf numFmtId="0" fontId="2" fillId="0" borderId="1" xfId="0" applyFont="1" applyFill="1" applyBorder="1" applyAlignment="1">
      <alignment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4" xfId="26" applyFont="1" applyFill="1" applyBorder="1" applyAlignment="1">
      <alignment horizontal="left"/>
    </xf>
    <xf numFmtId="0" fontId="6" fillId="0" borderId="34" xfId="26" applyFill="1" applyBorder="1" applyAlignment="1">
      <alignment horizontal="left"/>
    </xf>
    <xf numFmtId="0" fontId="6" fillId="0" borderId="35" xfId="26" applyFill="1" applyBorder="1" applyAlignment="1">
      <alignment horizontal="left"/>
    </xf>
    <xf numFmtId="0" fontId="1" fillId="0" borderId="1" xfId="26" applyFont="1" applyFill="1" applyBorder="1" applyAlignment="1">
      <alignment horizontal="left"/>
    </xf>
    <xf numFmtId="0" fontId="0" fillId="0" borderId="2" xfId="0" applyFill="1" applyBorder="1" applyAlignment="1"/>
    <xf numFmtId="0" fontId="0" fillId="0" borderId="36" xfId="0" applyFill="1" applyBorder="1" applyAlignment="1"/>
    <xf numFmtId="0" fontId="1" fillId="0" borderId="34" xfId="0" applyFont="1" applyFill="1" applyBorder="1" applyAlignment="1">
      <alignment horizontal="left"/>
    </xf>
    <xf numFmtId="0" fontId="1" fillId="0" borderId="35" xfId="0" applyFont="1" applyFill="1" applyBorder="1" applyAlignment="1">
      <alignment horizontal="left"/>
    </xf>
    <xf numFmtId="0" fontId="4" fillId="3" borderId="4" xfId="0" applyFont="1" applyFill="1" applyBorder="1" applyAlignment="1">
      <alignment horizontal="center" vertical="center"/>
    </xf>
    <xf numFmtId="0" fontId="5" fillId="3" borderId="34" xfId="0" applyFont="1" applyFill="1" applyBorder="1" applyAlignment="1">
      <alignment horizontal="center" vertical="center"/>
    </xf>
    <xf numFmtId="0" fontId="5" fillId="3" borderId="35" xfId="0" applyFont="1" applyFill="1" applyBorder="1" applyAlignment="1">
      <alignment horizontal="center" vertical="center"/>
    </xf>
    <xf numFmtId="0" fontId="0" fillId="0" borderId="34" xfId="0" applyFill="1" applyBorder="1" applyAlignment="1">
      <alignment horizontal="center"/>
    </xf>
    <xf numFmtId="0" fontId="0" fillId="0" borderId="35" xfId="0" applyFill="1" applyBorder="1" applyAlignment="1">
      <alignment horizontal="center"/>
    </xf>
    <xf numFmtId="0" fontId="3" fillId="0" borderId="1" xfId="0" applyFont="1" applyFill="1" applyBorder="1" applyAlignment="1">
      <alignment vertical="center"/>
    </xf>
    <xf numFmtId="0" fontId="1" fillId="0" borderId="34" xfId="0" applyFont="1" applyFill="1" applyBorder="1" applyAlignment="1">
      <alignment horizontal="center"/>
    </xf>
    <xf numFmtId="0" fontId="1" fillId="0" borderId="35" xfId="0" applyFont="1" applyFill="1" applyBorder="1" applyAlignment="1">
      <alignment horizontal="center"/>
    </xf>
    <xf numFmtId="0" fontId="1" fillId="4" borderId="1" xfId="0" applyFont="1" applyFill="1" applyBorder="1" applyAlignment="1">
      <alignment horizontal="center" vertical="justify"/>
    </xf>
    <xf numFmtId="166" fontId="14" fillId="0" borderId="13" xfId="21" applyNumberFormat="1" applyFont="1" applyFill="1" applyBorder="1" applyAlignment="1">
      <alignment horizontal="left" vertical="center" wrapText="1"/>
    </xf>
    <xf numFmtId="0" fontId="8" fillId="0" borderId="14" xfId="25" applyBorder="1" applyAlignment="1">
      <alignment horizontal="left" wrapText="1"/>
    </xf>
    <xf numFmtId="0" fontId="21" fillId="0" borderId="10" xfId="24" applyBorder="1" applyAlignment="1">
      <alignment horizontal="left" wrapText="1"/>
    </xf>
    <xf numFmtId="166" fontId="14" fillId="7" borderId="13" xfId="21" applyNumberFormat="1" applyFont="1" applyFill="1" applyBorder="1" applyAlignment="1">
      <alignment vertical="center" wrapText="1"/>
    </xf>
    <xf numFmtId="166" fontId="14" fillId="7" borderId="14" xfId="21" applyNumberFormat="1" applyFont="1" applyFill="1" applyBorder="1" applyAlignment="1">
      <alignment vertical="center" wrapText="1"/>
    </xf>
    <xf numFmtId="166" fontId="14" fillId="7" borderId="10" xfId="21" applyNumberFormat="1" applyFont="1" applyFill="1" applyBorder="1" applyAlignment="1">
      <alignment vertical="center" wrapText="1"/>
    </xf>
    <xf numFmtId="0" fontId="21" fillId="0" borderId="14" xfId="24" applyBorder="1" applyAlignment="1">
      <alignment vertical="center" wrapText="1"/>
    </xf>
    <xf numFmtId="0" fontId="21" fillId="0" borderId="10" xfId="24" applyBorder="1" applyAlignment="1">
      <alignment vertical="center" wrapText="1"/>
    </xf>
    <xf numFmtId="166" fontId="14" fillId="7" borderId="13" xfId="3" applyNumberFormat="1" applyFont="1" applyFill="1" applyBorder="1" applyAlignment="1">
      <alignment vertical="center" wrapText="1"/>
    </xf>
    <xf numFmtId="166" fontId="14" fillId="7" borderId="14" xfId="3" applyNumberFormat="1" applyFont="1" applyFill="1" applyBorder="1" applyAlignment="1">
      <alignment vertical="center" wrapText="1"/>
    </xf>
    <xf numFmtId="166" fontId="14" fillId="7" borderId="10" xfId="3" applyNumberFormat="1" applyFont="1" applyFill="1" applyBorder="1" applyAlignment="1">
      <alignment vertical="center" wrapText="1"/>
    </xf>
    <xf numFmtId="166" fontId="14" fillId="7" borderId="13" xfId="21" applyNumberFormat="1" applyFont="1" applyFill="1" applyBorder="1" applyAlignment="1">
      <alignment horizontal="center" wrapText="1"/>
    </xf>
    <xf numFmtId="0" fontId="0" fillId="0" borderId="14" xfId="0" applyBorder="1" applyAlignment="1"/>
    <xf numFmtId="0" fontId="0" fillId="0" borderId="54" xfId="0" applyBorder="1" applyAlignment="1"/>
    <xf numFmtId="0" fontId="22" fillId="9" borderId="47" xfId="5" applyFont="1" applyFill="1" applyBorder="1" applyAlignment="1">
      <alignment horizontal="left" vertical="center" wrapText="1" indent="2"/>
    </xf>
    <xf numFmtId="0" fontId="22" fillId="9" borderId="46" xfId="5" applyFont="1" applyFill="1" applyBorder="1" applyAlignment="1">
      <alignment horizontal="left" vertical="center" wrapText="1" indent="2"/>
    </xf>
    <xf numFmtId="0" fontId="22" fillId="9" borderId="45" xfId="5" applyFont="1" applyFill="1" applyBorder="1" applyAlignment="1">
      <alignment horizontal="left" vertical="center" wrapText="1" indent="2"/>
    </xf>
    <xf numFmtId="0" fontId="12" fillId="5" borderId="48" xfId="19" applyFont="1" applyFill="1" applyBorder="1" applyAlignment="1">
      <alignment horizontal="center" vertical="center" wrapText="1"/>
    </xf>
    <xf numFmtId="0" fontId="11" fillId="0" borderId="49" xfId="24" applyFont="1" applyBorder="1" applyAlignment="1">
      <alignment horizontal="center" vertical="center" wrapText="1"/>
    </xf>
    <xf numFmtId="0" fontId="11" fillId="0" borderId="49" xfId="0" applyFont="1" applyBorder="1" applyAlignment="1">
      <alignment horizontal="center" vertical="center" wrapText="1"/>
    </xf>
    <xf numFmtId="0" fontId="14" fillId="0" borderId="13" xfId="5" applyFont="1" applyFill="1" applyBorder="1" applyAlignment="1">
      <alignment horizontal="left" vertical="center" wrapText="1" indent="2"/>
    </xf>
    <xf numFmtId="0" fontId="0" fillId="0" borderId="14" xfId="0" applyBorder="1" applyAlignment="1">
      <alignment horizontal="left" vertical="center" wrapText="1" indent="2"/>
    </xf>
    <xf numFmtId="0" fontId="0" fillId="0" borderId="54" xfId="0" applyBorder="1" applyAlignment="1">
      <alignment horizontal="left" vertical="center" wrapText="1" indent="2"/>
    </xf>
    <xf numFmtId="0" fontId="1" fillId="2" borderId="0" xfId="0" applyFont="1" applyFill="1" applyBorder="1" applyAlignment="1">
      <alignment horizontal="right"/>
    </xf>
    <xf numFmtId="0" fontId="0" fillId="2" borderId="0" xfId="0" applyFill="1" applyBorder="1" applyAlignment="1">
      <alignment horizontal="right"/>
    </xf>
    <xf numFmtId="0" fontId="1" fillId="2" borderId="0" xfId="0" applyFont="1" applyFill="1" applyBorder="1" applyAlignment="1">
      <alignment horizontal="right" vertical="justify"/>
    </xf>
    <xf numFmtId="0" fontId="2" fillId="0" borderId="1" xfId="0" applyFont="1" applyBorder="1" applyAlignment="1">
      <alignment horizontal="justify"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3" fillId="4" borderId="37" xfId="0" applyFont="1" applyFill="1" applyBorder="1" applyAlignment="1">
      <alignment horizontal="center" vertical="center" textRotation="90"/>
    </xf>
    <xf numFmtId="0" fontId="3" fillId="4" borderId="38" xfId="0" applyFont="1" applyFill="1" applyBorder="1" applyAlignment="1">
      <alignment horizontal="center" vertical="center" textRotation="90"/>
    </xf>
    <xf numFmtId="0" fontId="3" fillId="4" borderId="39" xfId="0" applyFont="1" applyFill="1" applyBorder="1" applyAlignment="1">
      <alignment horizontal="center" vertical="center" textRotation="90"/>
    </xf>
    <xf numFmtId="0" fontId="2" fillId="0" borderId="4"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2" fillId="0" borderId="4" xfId="0" applyFont="1" applyBorder="1" applyAlignment="1">
      <alignment vertical="justify"/>
    </xf>
    <xf numFmtId="0" fontId="2" fillId="0" borderId="34" xfId="0" applyFont="1" applyBorder="1" applyAlignment="1">
      <alignment vertical="justify"/>
    </xf>
    <xf numFmtId="0" fontId="2" fillId="0" borderId="35" xfId="0" applyFont="1" applyBorder="1" applyAlignment="1">
      <alignment vertical="justify"/>
    </xf>
    <xf numFmtId="0" fontId="3" fillId="8" borderId="37" xfId="0" applyFont="1" applyFill="1" applyBorder="1" applyAlignment="1">
      <alignment horizontal="center" vertical="center" textRotation="90"/>
    </xf>
    <xf numFmtId="0" fontId="3" fillId="8" borderId="38" xfId="0" applyFont="1" applyFill="1" applyBorder="1" applyAlignment="1">
      <alignment horizontal="center" vertical="center" textRotation="90"/>
    </xf>
    <xf numFmtId="0" fontId="3" fillId="8" borderId="39" xfId="0" applyFont="1" applyFill="1" applyBorder="1" applyAlignment="1">
      <alignment horizontal="center" vertical="center" textRotation="90"/>
    </xf>
    <xf numFmtId="0" fontId="2" fillId="0" borderId="1" xfId="0" applyFont="1" applyFill="1" applyBorder="1" applyAlignment="1">
      <alignment horizontal="justify" vertical="center"/>
    </xf>
    <xf numFmtId="0" fontId="3" fillId="2" borderId="37" xfId="0" applyFont="1" applyFill="1" applyBorder="1" applyAlignment="1">
      <alignment horizontal="center" vertical="center" textRotation="90"/>
    </xf>
    <xf numFmtId="0" fontId="3" fillId="2" borderId="38" xfId="0" applyFont="1" applyFill="1" applyBorder="1" applyAlignment="1">
      <alignment horizontal="center" vertical="center" textRotation="90"/>
    </xf>
    <xf numFmtId="0" fontId="3" fillId="2" borderId="39" xfId="0" applyFont="1" applyFill="1" applyBorder="1" applyAlignment="1">
      <alignment horizontal="center" vertical="center" textRotation="90"/>
    </xf>
  </cellXfs>
  <cellStyles count="27">
    <cellStyle name="Euro" xfId="1"/>
    <cellStyle name="Euro 2" xfId="20"/>
    <cellStyle name="Millares [0]_TTIIPRESUPUESTO2005 2" xfId="17"/>
    <cellStyle name="Millares 2" xfId="2"/>
    <cellStyle name="Millares_Organigrama_2008_V31" xfId="3"/>
    <cellStyle name="Millares_Organigrama_2008_V31 10" xfId="21"/>
    <cellStyle name="Millares_Organigrama_2008_V31 13" xfId="15"/>
    <cellStyle name="Millares_Organigrama_2008_V31 2" xfId="8"/>
    <cellStyle name="Millares_Organigrama_2008_V31 3" xfId="9"/>
    <cellStyle name="Millares_Organigrama_2008_V31 4" xfId="11"/>
    <cellStyle name="Millares_Organigrama_2008_V31 5" xfId="12"/>
    <cellStyle name="Millares_Organigrama_2008_V31 6" xfId="13"/>
    <cellStyle name="Millares_Organigrama_2008_V31 7" xfId="10"/>
    <cellStyle name="Millares_Organigrama_2008_V31 8" xfId="14"/>
    <cellStyle name="Normal" xfId="0" builtinId="0"/>
    <cellStyle name="Normal 2" xfId="4"/>
    <cellStyle name="Normal 2 2" xfId="25"/>
    <cellStyle name="Normal 3" xfId="24"/>
    <cellStyle name="Normal 4" xfId="26"/>
    <cellStyle name="Normal_Area_Modernización_PRESUPUESTO2010 2" xfId="23"/>
    <cellStyle name="Normal_Organigrama_2008_V31 2" xfId="19"/>
    <cellStyle name="Normal_prem 2" xfId="22"/>
    <cellStyle name="Normal_Puestos" xfId="5"/>
    <cellStyle name="Normal_TTIIPRESUPUESTO2005 2" xfId="16"/>
    <cellStyle name="Porcentaje" xfId="6" builtinId="5"/>
    <cellStyle name="Porcentaje 2" xfId="18"/>
    <cellStyle name="Porcentual 2" xfId="7"/>
  </cellStyles>
  <dxfs count="0"/>
  <tableStyles count="0" defaultTableStyle="TableStyleMedium9" defaultPivotStyle="PivotStyleLight16"/>
  <colors>
    <mruColors>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40.164.142\DocumentosTI\Planificacion\2016\GestiondelPresupuesto\2016_1221_informat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PRESUPUESTARIA"/>
      <sheetName val="FICHA FUNCIONAL"/>
      <sheetName val="Presupuesto TI-2016"/>
      <sheetName val="Tablas"/>
    </sheetNames>
    <sheetDataSet>
      <sheetData sheetId="0"/>
      <sheetData sheetId="1"/>
      <sheetData sheetId="2"/>
      <sheetData sheetId="3">
        <row r="3">
          <cell r="C3">
            <v>0.03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9"/>
  <sheetViews>
    <sheetView tabSelected="1" topLeftCell="A7" workbookViewId="0">
      <selection activeCell="G25" sqref="G25:H25"/>
    </sheetView>
  </sheetViews>
  <sheetFormatPr baseColWidth="10" defaultColWidth="11.5703125" defaultRowHeight="12.75" x14ac:dyDescent="0.2"/>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
      <c r="B4" s="197" t="s">
        <v>24</v>
      </c>
      <c r="C4" s="198"/>
      <c r="D4" s="198"/>
      <c r="E4" s="198"/>
      <c r="F4" s="198"/>
      <c r="G4" s="198"/>
      <c r="H4" s="198"/>
      <c r="I4" s="199"/>
    </row>
    <row r="5" spans="2:9" x14ac:dyDescent="0.2">
      <c r="B5" s="11"/>
      <c r="C5" s="2"/>
      <c r="D5" s="2"/>
      <c r="E5" s="2"/>
      <c r="F5" s="2"/>
      <c r="G5" s="2"/>
      <c r="H5" s="2"/>
      <c r="I5" s="2"/>
    </row>
    <row r="6" spans="2:9" x14ac:dyDescent="0.2">
      <c r="B6" s="15" t="s">
        <v>10</v>
      </c>
      <c r="C6" s="3">
        <v>1221</v>
      </c>
      <c r="D6" s="15" t="s">
        <v>13</v>
      </c>
      <c r="E6" s="166" t="s">
        <v>26</v>
      </c>
      <c r="F6" s="200"/>
      <c r="G6" s="200"/>
      <c r="H6" s="200"/>
      <c r="I6" s="201"/>
    </row>
    <row r="7" spans="2:9" x14ac:dyDescent="0.2">
      <c r="B7" s="14"/>
      <c r="C7" s="13"/>
      <c r="D7" s="2"/>
      <c r="E7" s="2"/>
      <c r="F7" s="2"/>
      <c r="G7" s="2"/>
      <c r="H7" s="2"/>
      <c r="I7" s="2"/>
    </row>
    <row r="8" spans="2:9" ht="13.9" customHeight="1" x14ac:dyDescent="0.2">
      <c r="B8" s="27" t="s">
        <v>11</v>
      </c>
      <c r="C8" s="166" t="s">
        <v>27</v>
      </c>
      <c r="D8" s="203"/>
      <c r="E8" s="203"/>
      <c r="F8" s="203"/>
      <c r="G8" s="204"/>
      <c r="H8" s="15" t="s">
        <v>15</v>
      </c>
      <c r="I8" s="21">
        <f>+F28</f>
        <v>533787.25249999994</v>
      </c>
    </row>
    <row r="9" spans="2:9" ht="13.9" customHeight="1" x14ac:dyDescent="0.2">
      <c r="B9" s="14"/>
      <c r="C9" s="12"/>
      <c r="D9" s="2"/>
      <c r="E9" s="2"/>
      <c r="F9" s="2"/>
      <c r="G9" s="2"/>
      <c r="H9" s="2"/>
      <c r="I9" s="2"/>
    </row>
    <row r="10" spans="2:9" x14ac:dyDescent="0.2">
      <c r="B10" s="15" t="s">
        <v>12</v>
      </c>
      <c r="C10" s="166" t="s">
        <v>28</v>
      </c>
      <c r="D10" s="203"/>
      <c r="E10" s="204"/>
      <c r="F10" s="15" t="s">
        <v>14</v>
      </c>
      <c r="G10" s="166" t="s">
        <v>29</v>
      </c>
      <c r="H10" s="167"/>
      <c r="I10" s="168"/>
    </row>
    <row r="11" spans="2:9" x14ac:dyDescent="0.2">
      <c r="B11" s="11"/>
      <c r="C11" s="2"/>
      <c r="D11" s="2"/>
      <c r="E11" s="2"/>
      <c r="F11" s="4"/>
      <c r="G11" s="2"/>
      <c r="H11" s="2"/>
      <c r="I11" s="2"/>
    </row>
    <row r="12" spans="2:9" x14ac:dyDescent="0.2">
      <c r="B12" s="169" t="s">
        <v>16</v>
      </c>
      <c r="C12" s="169"/>
      <c r="D12" s="169"/>
      <c r="E12" s="169"/>
      <c r="F12" s="169"/>
      <c r="G12" s="169"/>
      <c r="H12" s="169"/>
      <c r="I12" s="169"/>
    </row>
    <row r="13" spans="2:9" x14ac:dyDescent="0.2">
      <c r="B13" s="4"/>
      <c r="C13" s="4"/>
      <c r="D13" s="4"/>
      <c r="E13" s="4"/>
      <c r="F13" s="4"/>
      <c r="G13" s="4"/>
      <c r="H13" s="4"/>
      <c r="I13" s="4"/>
    </row>
    <row r="14" spans="2:9" s="10" customFormat="1" ht="25.9" customHeight="1" x14ac:dyDescent="0.2">
      <c r="B14" s="170" t="s">
        <v>17</v>
      </c>
      <c r="C14" s="171"/>
      <c r="D14" s="172"/>
      <c r="E14" s="173"/>
      <c r="F14" s="187" t="s">
        <v>22</v>
      </c>
      <c r="G14" s="188"/>
      <c r="H14" s="188"/>
      <c r="I14" s="188"/>
    </row>
    <row r="15" spans="2:9" ht="43.5" customHeight="1" x14ac:dyDescent="0.2">
      <c r="B15" s="174" t="s">
        <v>50</v>
      </c>
      <c r="C15" s="175"/>
      <c r="D15" s="176"/>
      <c r="E15" s="177"/>
      <c r="F15" s="178" t="s">
        <v>32</v>
      </c>
      <c r="G15" s="175"/>
      <c r="H15" s="175"/>
      <c r="I15" s="185"/>
    </row>
    <row r="16" spans="2:9" ht="25.15" customHeight="1" x14ac:dyDescent="0.2">
      <c r="B16" s="178" t="s">
        <v>30</v>
      </c>
      <c r="C16" s="175"/>
      <c r="D16" s="176"/>
      <c r="E16" s="177"/>
      <c r="F16" s="186" t="s">
        <v>31</v>
      </c>
      <c r="G16" s="186"/>
      <c r="H16" s="186"/>
      <c r="I16" s="186"/>
    </row>
    <row r="17" spans="2:9" ht="25.15" customHeight="1" x14ac:dyDescent="0.2">
      <c r="B17" s="178"/>
      <c r="C17" s="175"/>
      <c r="D17" s="176"/>
      <c r="E17" s="177"/>
      <c r="F17" s="202"/>
      <c r="G17" s="186"/>
      <c r="H17" s="186"/>
      <c r="I17" s="186"/>
    </row>
    <row r="18" spans="2:9" x14ac:dyDescent="0.2">
      <c r="B18" s="4"/>
      <c r="C18" s="4"/>
      <c r="D18" s="4"/>
      <c r="E18" s="4"/>
      <c r="F18" s="4"/>
      <c r="G18" s="4"/>
      <c r="H18" s="4"/>
      <c r="I18" s="4"/>
    </row>
    <row r="19" spans="2:9" x14ac:dyDescent="0.2">
      <c r="B19" s="4"/>
      <c r="C19" s="4"/>
      <c r="D19" s="4"/>
      <c r="E19" s="4"/>
      <c r="F19" s="4"/>
      <c r="G19" s="4"/>
      <c r="H19" s="4"/>
      <c r="I19" s="4"/>
    </row>
    <row r="20" spans="2:9" s="10" customFormat="1" ht="26.45" customHeight="1" x14ac:dyDescent="0.2">
      <c r="B20" s="26" t="s">
        <v>18</v>
      </c>
      <c r="C20" s="182" t="s">
        <v>25</v>
      </c>
      <c r="D20" s="183"/>
      <c r="E20" s="184"/>
      <c r="F20" s="26" t="s">
        <v>19</v>
      </c>
      <c r="G20" s="205" t="s">
        <v>21</v>
      </c>
      <c r="H20" s="205"/>
      <c r="I20" s="26" t="s">
        <v>20</v>
      </c>
    </row>
    <row r="21" spans="2:9" s="20" customFormat="1" ht="25.15" customHeight="1" x14ac:dyDescent="0.2">
      <c r="B21" s="32">
        <v>20201</v>
      </c>
      <c r="C21" s="179" t="s">
        <v>33</v>
      </c>
      <c r="D21" s="180"/>
      <c r="E21" s="181"/>
      <c r="F21" s="22">
        <f>+'Presupuesto TI-2019'!G76</f>
        <v>0</v>
      </c>
      <c r="G21" s="162"/>
      <c r="H21" s="196"/>
      <c r="I21" s="21"/>
    </row>
    <row r="22" spans="2:9" s="20" customFormat="1" ht="25.15" customHeight="1" x14ac:dyDescent="0.2">
      <c r="B22" s="32">
        <v>21501</v>
      </c>
      <c r="C22" s="179" t="s">
        <v>34</v>
      </c>
      <c r="D22" s="180"/>
      <c r="E22" s="181"/>
      <c r="F22" s="22">
        <f>+'Presupuesto TI-2019'!G56</f>
        <v>176917.6525</v>
      </c>
      <c r="G22" s="165"/>
      <c r="H22" s="165"/>
      <c r="I22" s="21"/>
    </row>
    <row r="23" spans="2:9" s="20" customFormat="1" ht="25.15" customHeight="1" x14ac:dyDescent="0.2">
      <c r="B23" s="3">
        <v>22727</v>
      </c>
      <c r="C23" s="162" t="s">
        <v>35</v>
      </c>
      <c r="D23" s="163"/>
      <c r="E23" s="164"/>
      <c r="F23" s="22">
        <f>+'Presupuesto TI-2019'!G67</f>
        <v>81284.760000000009</v>
      </c>
      <c r="G23" s="165"/>
      <c r="H23" s="165"/>
      <c r="I23" s="21"/>
    </row>
    <row r="24" spans="2:9" s="20" customFormat="1" ht="25.15" customHeight="1" x14ac:dyDescent="0.2">
      <c r="B24" s="157">
        <v>62602</v>
      </c>
      <c r="C24" s="189" t="s">
        <v>159</v>
      </c>
      <c r="D24" s="190"/>
      <c r="E24" s="191"/>
      <c r="F24" s="159">
        <f>+'Presupuesto TI-2019'!G118</f>
        <v>0</v>
      </c>
      <c r="G24" s="192"/>
      <c r="H24" s="192"/>
      <c r="I24" s="158"/>
    </row>
    <row r="25" spans="2:9" s="20" customFormat="1" ht="25.15" customHeight="1" x14ac:dyDescent="0.2">
      <c r="B25" s="3">
        <v>64499</v>
      </c>
      <c r="C25" s="162" t="s">
        <v>51</v>
      </c>
      <c r="D25" s="163"/>
      <c r="E25" s="164"/>
      <c r="F25" s="22">
        <f>+'Presupuesto TI-2019'!G110</f>
        <v>189584.84</v>
      </c>
      <c r="G25" s="165"/>
      <c r="H25" s="165"/>
      <c r="I25" s="21"/>
    </row>
    <row r="26" spans="2:9" s="20" customFormat="1" ht="25.15" customHeight="1" x14ac:dyDescent="0.2">
      <c r="B26" s="3">
        <v>62699</v>
      </c>
      <c r="C26" s="162" t="s">
        <v>129</v>
      </c>
      <c r="D26" s="163"/>
      <c r="E26" s="164"/>
      <c r="F26" s="22">
        <f>+'Presupuesto TI-2019'!G126</f>
        <v>71000</v>
      </c>
      <c r="G26" s="165"/>
      <c r="H26" s="165"/>
      <c r="I26" s="21"/>
    </row>
    <row r="27" spans="2:9" ht="25.9" customHeight="1" x14ac:dyDescent="0.2">
      <c r="B27" s="3">
        <v>64401</v>
      </c>
      <c r="C27" s="162" t="s">
        <v>130</v>
      </c>
      <c r="D27" s="195"/>
      <c r="E27" s="196"/>
      <c r="F27" s="23">
        <f>+'Presupuesto TI-2019'!G100</f>
        <v>15000</v>
      </c>
      <c r="G27" s="165"/>
      <c r="H27" s="165"/>
      <c r="I27" s="24"/>
    </row>
    <row r="28" spans="2:9" ht="27" customHeight="1" thickBot="1" x14ac:dyDescent="0.25">
      <c r="B28" s="193"/>
      <c r="C28" s="193"/>
      <c r="D28" s="17"/>
      <c r="E28" s="18"/>
      <c r="F28" s="19">
        <f>SUM(F21:F27)</f>
        <v>533787.25249999994</v>
      </c>
      <c r="G28" s="193"/>
      <c r="H28" s="194"/>
      <c r="I28" s="25">
        <f>SUM(I21:I27)</f>
        <v>0</v>
      </c>
    </row>
    <row r="29" spans="2:9" ht="13.5" thickTop="1" x14ac:dyDescent="0.2"/>
  </sheetData>
  <mergeCells count="32">
    <mergeCell ref="B28:C28"/>
    <mergeCell ref="G28:H28"/>
    <mergeCell ref="C27:E27"/>
    <mergeCell ref="G27:H27"/>
    <mergeCell ref="B4:I4"/>
    <mergeCell ref="E6:I6"/>
    <mergeCell ref="G21:H21"/>
    <mergeCell ref="C22:E22"/>
    <mergeCell ref="G22:H22"/>
    <mergeCell ref="F17:I17"/>
    <mergeCell ref="C8:G8"/>
    <mergeCell ref="C10:E10"/>
    <mergeCell ref="G20:H20"/>
    <mergeCell ref="B17:E17"/>
    <mergeCell ref="C26:E26"/>
    <mergeCell ref="G26:H26"/>
    <mergeCell ref="C23:E23"/>
    <mergeCell ref="G23:H23"/>
    <mergeCell ref="C25:E25"/>
    <mergeCell ref="G25:H25"/>
    <mergeCell ref="G10:I10"/>
    <mergeCell ref="B12:I12"/>
    <mergeCell ref="B14:E14"/>
    <mergeCell ref="B15:E15"/>
    <mergeCell ref="B16:E16"/>
    <mergeCell ref="C21:E21"/>
    <mergeCell ref="C20:E20"/>
    <mergeCell ref="F15:I15"/>
    <mergeCell ref="F16:I16"/>
    <mergeCell ref="F14:I14"/>
    <mergeCell ref="C24:E24"/>
    <mergeCell ref="G24:H24"/>
  </mergeCells>
  <phoneticPr fontId="0" type="noConversion"/>
  <pageMargins left="0.75" right="0.78740157480314965" top="1" bottom="1"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42"/>
  <sheetViews>
    <sheetView topLeftCell="A85" zoomScale="110" zoomScaleNormal="110" workbookViewId="0">
      <selection activeCell="G109" sqref="G109"/>
    </sheetView>
  </sheetViews>
  <sheetFormatPr baseColWidth="10" defaultRowHeight="12.75" x14ac:dyDescent="0.2"/>
  <cols>
    <col min="1" max="1" width="14" style="47" customWidth="1"/>
    <col min="2" max="2" width="57.28515625" style="47" bestFit="1" customWidth="1"/>
    <col min="3" max="6" width="17.5703125" style="50" hidden="1" customWidth="1"/>
    <col min="7" max="7" width="17.5703125" style="50" customWidth="1"/>
    <col min="8" max="8" width="17" style="49" bestFit="1" customWidth="1"/>
    <col min="9" max="9" width="39.7109375" style="49" customWidth="1"/>
    <col min="10" max="10" width="55.7109375" style="48" customWidth="1"/>
    <col min="11" max="11" width="11.42578125" style="47"/>
    <col min="12" max="12" width="14.42578125" style="47" bestFit="1" customWidth="1"/>
    <col min="13" max="17" width="13.5703125" style="47" bestFit="1" customWidth="1"/>
    <col min="18" max="16384" width="11.42578125" style="47"/>
  </cols>
  <sheetData>
    <row r="1" spans="1:10" ht="13.5" thickBot="1" x14ac:dyDescent="0.25">
      <c r="B1" s="63"/>
      <c r="C1" s="223">
        <v>2016</v>
      </c>
      <c r="D1" s="224"/>
      <c r="E1" s="224"/>
      <c r="F1" s="225"/>
      <c r="G1" s="143">
        <v>2019</v>
      </c>
    </row>
    <row r="2" spans="1:10" ht="33" customHeight="1" thickBot="1" x14ac:dyDescent="0.25">
      <c r="C2" s="142" t="s">
        <v>120</v>
      </c>
      <c r="D2" s="142" t="s">
        <v>127</v>
      </c>
      <c r="E2" s="142" t="s">
        <v>128</v>
      </c>
      <c r="F2" s="142" t="s">
        <v>140</v>
      </c>
      <c r="G2" s="142" t="s">
        <v>161</v>
      </c>
      <c r="H2" s="57" t="s">
        <v>52</v>
      </c>
      <c r="I2" s="83" t="s">
        <v>53</v>
      </c>
      <c r="J2" s="57" t="s">
        <v>53</v>
      </c>
    </row>
    <row r="3" spans="1:10" ht="24" customHeight="1" thickBot="1" x14ac:dyDescent="0.25">
      <c r="A3" s="57">
        <v>21501</v>
      </c>
      <c r="B3" s="93" t="s">
        <v>54</v>
      </c>
      <c r="C3" s="141"/>
      <c r="D3" s="141"/>
      <c r="E3" s="141"/>
      <c r="F3" s="141"/>
      <c r="G3" s="141"/>
      <c r="H3" s="83"/>
      <c r="I3" s="83"/>
      <c r="J3" s="57"/>
    </row>
    <row r="4" spans="1:10" ht="13.5" thickBot="1" x14ac:dyDescent="0.25">
      <c r="A4" s="89"/>
      <c r="B4" s="147" t="s">
        <v>116</v>
      </c>
      <c r="C4" s="148"/>
      <c r="D4" s="149"/>
      <c r="E4" s="149"/>
      <c r="F4" s="149"/>
      <c r="G4" s="149"/>
      <c r="H4" s="150"/>
      <c r="I4" s="150"/>
      <c r="J4" s="151"/>
    </row>
    <row r="5" spans="1:10" ht="22.5" x14ac:dyDescent="0.2">
      <c r="A5" s="89"/>
      <c r="B5" s="144" t="s">
        <v>166</v>
      </c>
      <c r="C5" s="139">
        <v>9000</v>
      </c>
      <c r="D5" s="145"/>
      <c r="E5" s="145">
        <v>7816.6</v>
      </c>
      <c r="F5" s="145"/>
      <c r="G5" s="145"/>
      <c r="H5" s="146" t="s">
        <v>56</v>
      </c>
      <c r="I5" s="146" t="s">
        <v>153</v>
      </c>
      <c r="J5" s="133"/>
    </row>
    <row r="6" spans="1:10" x14ac:dyDescent="0.2">
      <c r="A6" s="89"/>
      <c r="B6" s="33" t="s">
        <v>55</v>
      </c>
      <c r="C6" s="128">
        <v>2933.56</v>
      </c>
      <c r="D6" s="135"/>
      <c r="E6" s="135">
        <v>1956.57</v>
      </c>
      <c r="F6" s="135">
        <v>1956.57</v>
      </c>
      <c r="G6" s="135">
        <v>2178</v>
      </c>
      <c r="H6" s="127" t="s">
        <v>56</v>
      </c>
      <c r="I6" s="127"/>
      <c r="J6" s="101"/>
    </row>
    <row r="7" spans="1:10" ht="22.5" x14ac:dyDescent="0.2">
      <c r="A7" s="89"/>
      <c r="B7" s="33" t="s">
        <v>156</v>
      </c>
      <c r="C7" s="128">
        <v>2000</v>
      </c>
      <c r="D7" s="135"/>
      <c r="E7" s="135">
        <v>2000</v>
      </c>
      <c r="F7" s="135">
        <v>1234</v>
      </c>
      <c r="G7" s="135">
        <f>(1000.05*1.05)</f>
        <v>1050.0525</v>
      </c>
      <c r="H7" s="127" t="s">
        <v>57</v>
      </c>
      <c r="I7" s="127" t="s">
        <v>126</v>
      </c>
      <c r="J7" s="101"/>
    </row>
    <row r="8" spans="1:10" x14ac:dyDescent="0.2">
      <c r="A8" s="89"/>
      <c r="B8" s="33" t="s">
        <v>157</v>
      </c>
      <c r="C8" s="128"/>
      <c r="D8" s="135"/>
      <c r="E8" s="135"/>
      <c r="F8" s="135"/>
      <c r="G8" s="135">
        <v>217.8</v>
      </c>
      <c r="H8" s="127" t="s">
        <v>57</v>
      </c>
      <c r="I8" s="127"/>
      <c r="J8" s="101"/>
    </row>
    <row r="9" spans="1:10" x14ac:dyDescent="0.2">
      <c r="A9" s="89"/>
      <c r="B9" s="33" t="s">
        <v>158</v>
      </c>
      <c r="C9" s="128"/>
      <c r="D9" s="135"/>
      <c r="E9" s="135"/>
      <c r="F9" s="135"/>
      <c r="G9" s="135">
        <v>1000</v>
      </c>
      <c r="H9" s="127" t="s">
        <v>57</v>
      </c>
      <c r="I9" s="127"/>
      <c r="J9" s="101"/>
    </row>
    <row r="10" spans="1:10" x14ac:dyDescent="0.2">
      <c r="A10" s="89"/>
      <c r="B10" s="33" t="s">
        <v>117</v>
      </c>
      <c r="C10" s="128">
        <v>3205.36</v>
      </c>
      <c r="D10" s="135"/>
      <c r="E10" s="135">
        <v>1527</v>
      </c>
      <c r="F10" s="135">
        <v>2025</v>
      </c>
      <c r="G10" s="135">
        <v>3890</v>
      </c>
      <c r="H10" s="127" t="s">
        <v>85</v>
      </c>
      <c r="I10" s="127"/>
      <c r="J10" s="101"/>
    </row>
    <row r="11" spans="1:10" x14ac:dyDescent="0.2">
      <c r="A11" s="89"/>
      <c r="B11" s="33" t="s">
        <v>58</v>
      </c>
      <c r="C11" s="128">
        <v>0</v>
      </c>
      <c r="D11" s="135"/>
      <c r="E11" s="135">
        <v>4235</v>
      </c>
      <c r="F11" s="135">
        <v>4380.2</v>
      </c>
      <c r="G11" s="135">
        <v>4700</v>
      </c>
      <c r="H11" s="127" t="s">
        <v>56</v>
      </c>
      <c r="I11" s="127"/>
      <c r="J11" s="101"/>
    </row>
    <row r="12" spans="1:10" ht="13.5" thickBot="1" x14ac:dyDescent="0.25">
      <c r="A12" s="89"/>
      <c r="B12" s="33" t="s">
        <v>139</v>
      </c>
      <c r="C12" s="140">
        <v>500</v>
      </c>
      <c r="D12" s="140"/>
      <c r="E12" s="140">
        <v>500</v>
      </c>
      <c r="F12" s="140"/>
      <c r="G12" s="140">
        <v>600</v>
      </c>
      <c r="H12" s="127" t="s">
        <v>59</v>
      </c>
      <c r="I12" s="127"/>
      <c r="J12" s="101"/>
    </row>
    <row r="13" spans="1:10" ht="13.5" thickBot="1" x14ac:dyDescent="0.25">
      <c r="A13" s="89"/>
      <c r="B13" s="147" t="s">
        <v>60</v>
      </c>
      <c r="C13" s="148">
        <v>0</v>
      </c>
      <c r="D13" s="149"/>
      <c r="E13" s="149">
        <v>0</v>
      </c>
      <c r="F13" s="149"/>
      <c r="G13" s="149"/>
      <c r="H13" s="150"/>
      <c r="I13" s="150"/>
      <c r="J13" s="101"/>
    </row>
    <row r="14" spans="1:10" ht="13.5" thickBot="1" x14ac:dyDescent="0.25">
      <c r="A14" s="89"/>
      <c r="B14" s="33" t="s">
        <v>61</v>
      </c>
      <c r="C14" s="128">
        <v>6000</v>
      </c>
      <c r="D14" s="135"/>
      <c r="E14" s="135">
        <v>6000</v>
      </c>
      <c r="F14" s="135"/>
      <c r="G14" s="135">
        <v>6000</v>
      </c>
      <c r="H14" s="127" t="s">
        <v>62</v>
      </c>
      <c r="I14" s="127"/>
      <c r="J14" s="101"/>
    </row>
    <row r="15" spans="1:10" ht="13.5" thickBot="1" x14ac:dyDescent="0.25">
      <c r="A15" s="89"/>
      <c r="B15" s="147" t="s">
        <v>63</v>
      </c>
      <c r="C15" s="148">
        <v>0</v>
      </c>
      <c r="D15" s="149"/>
      <c r="E15" s="149">
        <v>0</v>
      </c>
      <c r="F15" s="149"/>
      <c r="G15" s="149"/>
      <c r="H15" s="150"/>
      <c r="I15" s="150"/>
      <c r="J15" s="101"/>
    </row>
    <row r="16" spans="1:10" x14ac:dyDescent="0.2">
      <c r="A16" s="89"/>
      <c r="B16" s="33" t="s">
        <v>138</v>
      </c>
      <c r="C16" s="128">
        <v>33071.120000000003</v>
      </c>
      <c r="D16" s="135"/>
      <c r="E16" s="135">
        <v>34810.47</v>
      </c>
      <c r="F16" s="135">
        <f>2900.87*12</f>
        <v>34810.44</v>
      </c>
      <c r="G16" s="34">
        <v>38201.480000000003</v>
      </c>
      <c r="H16" s="127" t="s">
        <v>64</v>
      </c>
      <c r="I16" s="127"/>
      <c r="J16" s="101"/>
    </row>
    <row r="17" spans="1:10" x14ac:dyDescent="0.2">
      <c r="A17" s="89"/>
      <c r="B17" s="33" t="s">
        <v>65</v>
      </c>
      <c r="C17" s="128">
        <v>0</v>
      </c>
      <c r="D17" s="135"/>
      <c r="E17" s="135">
        <v>0</v>
      </c>
      <c r="F17" s="135"/>
      <c r="G17" s="135">
        <v>0</v>
      </c>
      <c r="H17" s="127" t="s">
        <v>64</v>
      </c>
      <c r="I17" s="127"/>
      <c r="J17" s="101"/>
    </row>
    <row r="18" spans="1:10" x14ac:dyDescent="0.2">
      <c r="A18" s="89"/>
      <c r="B18" s="33" t="s">
        <v>66</v>
      </c>
      <c r="C18" s="128">
        <v>0</v>
      </c>
      <c r="D18" s="135"/>
      <c r="E18" s="135">
        <v>0</v>
      </c>
      <c r="F18" s="135"/>
      <c r="G18" s="135">
        <v>0</v>
      </c>
      <c r="H18" s="127" t="s">
        <v>67</v>
      </c>
      <c r="I18" s="127" t="s">
        <v>167</v>
      </c>
      <c r="J18" s="101"/>
    </row>
    <row r="19" spans="1:10" x14ac:dyDescent="0.2">
      <c r="A19" s="89"/>
      <c r="B19" s="33" t="s">
        <v>137</v>
      </c>
      <c r="C19" s="128">
        <v>13577.53</v>
      </c>
      <c r="D19" s="135"/>
      <c r="E19" s="135">
        <v>11426.64</v>
      </c>
      <c r="F19" s="135">
        <v>11426.64</v>
      </c>
      <c r="G19" s="34">
        <v>12702.1</v>
      </c>
      <c r="H19" s="127" t="s">
        <v>64</v>
      </c>
      <c r="I19" s="127"/>
      <c r="J19" s="101"/>
    </row>
    <row r="20" spans="1:10" x14ac:dyDescent="0.2">
      <c r="A20" s="89"/>
      <c r="B20" s="33" t="s">
        <v>136</v>
      </c>
      <c r="C20" s="128">
        <v>20055.02</v>
      </c>
      <c r="D20" s="135"/>
      <c r="E20" s="135">
        <v>20055.02</v>
      </c>
      <c r="F20" s="135">
        <v>20055.02</v>
      </c>
      <c r="G20" s="34">
        <v>21073.89</v>
      </c>
      <c r="H20" s="127" t="s">
        <v>68</v>
      </c>
      <c r="I20" s="127"/>
      <c r="J20" s="101"/>
    </row>
    <row r="21" spans="1:10" x14ac:dyDescent="0.2">
      <c r="A21" s="89"/>
      <c r="B21" s="33" t="s">
        <v>69</v>
      </c>
      <c r="C21" s="128">
        <v>12866.92</v>
      </c>
      <c r="D21" s="135"/>
      <c r="E21" s="135">
        <v>12866.91</v>
      </c>
      <c r="F21" s="135">
        <v>12866.91</v>
      </c>
      <c r="G21" s="34">
        <v>13224.7</v>
      </c>
      <c r="H21" s="127" t="s">
        <v>64</v>
      </c>
      <c r="I21" s="127"/>
      <c r="J21" s="101"/>
    </row>
    <row r="22" spans="1:10" x14ac:dyDescent="0.2">
      <c r="A22" s="89"/>
      <c r="B22" s="33" t="s">
        <v>70</v>
      </c>
      <c r="C22" s="128">
        <v>2782.15</v>
      </c>
      <c r="D22" s="135"/>
      <c r="E22" s="135">
        <v>2782.14</v>
      </c>
      <c r="F22" s="135">
        <v>2782.14</v>
      </c>
      <c r="G22" s="34">
        <v>2866.44</v>
      </c>
      <c r="H22" s="127" t="s">
        <v>64</v>
      </c>
      <c r="I22" s="127"/>
      <c r="J22" s="101"/>
    </row>
    <row r="23" spans="1:10" x14ac:dyDescent="0.2">
      <c r="A23" s="89"/>
      <c r="B23" s="33" t="s">
        <v>118</v>
      </c>
      <c r="C23" s="128">
        <v>5840.81</v>
      </c>
      <c r="D23" s="135"/>
      <c r="E23" s="135">
        <v>5840.8</v>
      </c>
      <c r="F23" s="135">
        <v>5840.8</v>
      </c>
      <c r="G23" s="34">
        <v>6017.75</v>
      </c>
      <c r="H23" s="127" t="s">
        <v>64</v>
      </c>
      <c r="I23" s="127"/>
      <c r="J23" s="101"/>
    </row>
    <row r="24" spans="1:10" x14ac:dyDescent="0.2">
      <c r="A24" s="89"/>
      <c r="B24" s="33" t="s">
        <v>135</v>
      </c>
      <c r="C24" s="128"/>
      <c r="D24" s="135"/>
      <c r="E24" s="135">
        <v>1452</v>
      </c>
      <c r="F24" s="135"/>
      <c r="G24" s="34">
        <v>4488</v>
      </c>
      <c r="H24" s="127" t="s">
        <v>64</v>
      </c>
      <c r="I24" s="127"/>
      <c r="J24" s="101"/>
    </row>
    <row r="25" spans="1:10" x14ac:dyDescent="0.2">
      <c r="A25" s="89"/>
      <c r="B25" s="33" t="s">
        <v>71</v>
      </c>
      <c r="C25" s="128">
        <v>6737.38</v>
      </c>
      <c r="D25" s="135"/>
      <c r="E25" s="135">
        <v>6670.67</v>
      </c>
      <c r="F25" s="135">
        <v>6670.67</v>
      </c>
      <c r="G25" s="34">
        <v>6253.74</v>
      </c>
      <c r="H25" s="127" t="s">
        <v>72</v>
      </c>
      <c r="I25" s="127"/>
      <c r="J25" s="101"/>
    </row>
    <row r="26" spans="1:10" x14ac:dyDescent="0.2">
      <c r="A26" s="89"/>
      <c r="B26" s="33" t="s">
        <v>73</v>
      </c>
      <c r="C26" s="128">
        <v>1740.03</v>
      </c>
      <c r="D26" s="135"/>
      <c r="E26" s="135">
        <v>1722.8</v>
      </c>
      <c r="F26" s="135">
        <v>1722.8</v>
      </c>
      <c r="G26" s="34">
        <v>1722.8</v>
      </c>
      <c r="H26" s="127" t="s">
        <v>74</v>
      </c>
      <c r="I26" s="127" t="s">
        <v>147</v>
      </c>
      <c r="J26" s="101"/>
    </row>
    <row r="27" spans="1:10" x14ac:dyDescent="0.2">
      <c r="A27" s="89"/>
      <c r="B27" s="33" t="s">
        <v>124</v>
      </c>
      <c r="C27" s="128">
        <v>1643.72</v>
      </c>
      <c r="D27" s="135"/>
      <c r="E27" s="135">
        <v>1643.73</v>
      </c>
      <c r="F27" s="135">
        <v>1643.73</v>
      </c>
      <c r="G27" s="34">
        <v>1778.7</v>
      </c>
      <c r="H27" s="127" t="s">
        <v>75</v>
      </c>
      <c r="I27" s="127"/>
      <c r="J27" s="101"/>
    </row>
    <row r="28" spans="1:10" ht="22.5" x14ac:dyDescent="0.2">
      <c r="A28" s="89"/>
      <c r="B28" s="33" t="s">
        <v>76</v>
      </c>
      <c r="C28" s="128">
        <v>4399.5600000000004</v>
      </c>
      <c r="D28" s="135"/>
      <c r="E28" s="135">
        <v>4356</v>
      </c>
      <c r="F28" s="135">
        <v>4356</v>
      </c>
      <c r="G28" s="34">
        <v>4356</v>
      </c>
      <c r="H28" s="127" t="s">
        <v>72</v>
      </c>
      <c r="I28" s="127" t="s">
        <v>146</v>
      </c>
      <c r="J28" s="101"/>
    </row>
    <row r="29" spans="1:10" x14ac:dyDescent="0.2">
      <c r="A29" s="89"/>
      <c r="B29" s="152" t="s">
        <v>134</v>
      </c>
      <c r="C29" s="128"/>
      <c r="D29" s="135"/>
      <c r="E29" s="135">
        <v>605</v>
      </c>
      <c r="F29" s="135"/>
      <c r="G29" s="34">
        <v>1879.06</v>
      </c>
      <c r="H29" s="127" t="s">
        <v>143</v>
      </c>
      <c r="I29" s="127"/>
      <c r="J29" s="101"/>
    </row>
    <row r="30" spans="1:10" x14ac:dyDescent="0.2">
      <c r="A30" s="89"/>
      <c r="B30" s="33" t="s">
        <v>141</v>
      </c>
      <c r="C30" s="128">
        <v>0</v>
      </c>
      <c r="D30" s="135"/>
      <c r="E30" s="135">
        <v>0</v>
      </c>
      <c r="F30" s="135"/>
      <c r="G30" s="135">
        <v>4500</v>
      </c>
      <c r="H30" s="127" t="s">
        <v>142</v>
      </c>
      <c r="I30" s="127" t="s">
        <v>148</v>
      </c>
      <c r="J30" s="101"/>
    </row>
    <row r="31" spans="1:10" ht="13.5" thickBot="1" x14ac:dyDescent="0.25">
      <c r="A31" s="89"/>
      <c r="B31" s="35" t="s">
        <v>162</v>
      </c>
      <c r="C31" s="160"/>
      <c r="D31" s="136"/>
      <c r="E31" s="136"/>
      <c r="F31" s="136"/>
      <c r="G31" s="136">
        <v>1268.08</v>
      </c>
      <c r="H31" s="127" t="s">
        <v>142</v>
      </c>
      <c r="I31" s="161"/>
      <c r="J31" s="69"/>
    </row>
    <row r="32" spans="1:10" ht="13.5" thickBot="1" x14ac:dyDescent="0.25">
      <c r="A32" s="89"/>
      <c r="B32" s="147" t="s">
        <v>77</v>
      </c>
      <c r="C32" s="148">
        <v>0</v>
      </c>
      <c r="D32" s="149"/>
      <c r="E32" s="149">
        <v>0</v>
      </c>
      <c r="F32" s="149"/>
      <c r="G32" s="149"/>
      <c r="H32" s="150"/>
      <c r="I32" s="150"/>
      <c r="J32" s="147"/>
    </row>
    <row r="33" spans="1:14" x14ac:dyDescent="0.2">
      <c r="A33" s="89"/>
      <c r="B33" s="33" t="s">
        <v>125</v>
      </c>
      <c r="C33" s="39">
        <v>1062</v>
      </c>
      <c r="D33" s="135"/>
      <c r="E33" s="135">
        <v>0</v>
      </c>
      <c r="F33" s="135"/>
      <c r="G33" s="135"/>
      <c r="H33" s="127"/>
      <c r="I33" s="127"/>
      <c r="J33" s="101"/>
    </row>
    <row r="34" spans="1:14" x14ac:dyDescent="0.2">
      <c r="A34" s="89"/>
      <c r="B34" s="33" t="s">
        <v>78</v>
      </c>
      <c r="C34" s="128">
        <v>0</v>
      </c>
      <c r="D34" s="135"/>
      <c r="E34" s="135">
        <v>0</v>
      </c>
      <c r="F34" s="135"/>
      <c r="G34" s="135"/>
      <c r="H34" s="127"/>
      <c r="I34" s="127"/>
      <c r="J34" s="101"/>
    </row>
    <row r="35" spans="1:14" x14ac:dyDescent="0.2">
      <c r="A35" s="89"/>
      <c r="B35" s="33" t="s">
        <v>79</v>
      </c>
      <c r="C35" s="128">
        <v>5451.98</v>
      </c>
      <c r="D35" s="135"/>
      <c r="E35" s="135">
        <v>5600</v>
      </c>
      <c r="F35" s="135"/>
      <c r="G35" s="135">
        <v>6500</v>
      </c>
      <c r="H35" s="127" t="s">
        <v>67</v>
      </c>
      <c r="I35" s="127"/>
      <c r="J35" s="101"/>
    </row>
    <row r="36" spans="1:14" ht="13.5" thickBot="1" x14ac:dyDescent="0.25">
      <c r="A36" s="89"/>
      <c r="B36" s="33" t="s">
        <v>80</v>
      </c>
      <c r="C36" s="128">
        <v>0</v>
      </c>
      <c r="D36" s="135"/>
      <c r="E36" s="135">
        <v>0</v>
      </c>
      <c r="F36" s="135"/>
      <c r="G36" s="135"/>
      <c r="H36" s="127"/>
      <c r="I36" s="127"/>
      <c r="J36" s="101"/>
    </row>
    <row r="37" spans="1:14" ht="13.5" thickBot="1" x14ac:dyDescent="0.25">
      <c r="A37" s="89"/>
      <c r="B37" s="147" t="s">
        <v>81</v>
      </c>
      <c r="C37" s="148">
        <v>0</v>
      </c>
      <c r="D37" s="149"/>
      <c r="E37" s="149">
        <v>0</v>
      </c>
      <c r="F37" s="149"/>
      <c r="G37" s="149"/>
      <c r="H37" s="150"/>
      <c r="I37" s="150"/>
      <c r="J37" s="147"/>
    </row>
    <row r="38" spans="1:14" ht="23.25" thickBot="1" x14ac:dyDescent="0.25">
      <c r="A38" s="89"/>
      <c r="B38" s="33" t="s">
        <v>82</v>
      </c>
      <c r="C38" s="128">
        <v>7070</v>
      </c>
      <c r="D38" s="135">
        <v>14000</v>
      </c>
      <c r="E38" s="135">
        <v>21000</v>
      </c>
      <c r="F38" s="135"/>
      <c r="G38" s="135">
        <v>14000</v>
      </c>
      <c r="H38" s="127" t="s">
        <v>83</v>
      </c>
      <c r="I38" s="127"/>
      <c r="J38" s="127"/>
    </row>
    <row r="39" spans="1:14" ht="13.5" thickBot="1" x14ac:dyDescent="0.25">
      <c r="A39" s="89"/>
      <c r="B39" s="147" t="s">
        <v>84</v>
      </c>
      <c r="C39" s="148"/>
      <c r="D39" s="149"/>
      <c r="E39" s="149">
        <v>0</v>
      </c>
      <c r="F39" s="149"/>
      <c r="G39" s="149"/>
      <c r="H39" s="150"/>
      <c r="I39" s="150"/>
      <c r="J39" s="147"/>
    </row>
    <row r="40" spans="1:14" x14ac:dyDescent="0.2">
      <c r="A40" s="89"/>
      <c r="B40" s="33" t="s">
        <v>122</v>
      </c>
      <c r="C40" s="137"/>
      <c r="D40" s="136"/>
      <c r="E40" s="135">
        <v>0</v>
      </c>
      <c r="F40" s="138"/>
      <c r="G40" s="138"/>
      <c r="H40" s="134"/>
      <c r="I40" s="134"/>
      <c r="J40" s="134"/>
    </row>
    <row r="41" spans="1:14" ht="30" x14ac:dyDescent="0.25">
      <c r="A41" s="89"/>
      <c r="B41" s="220" t="s">
        <v>123</v>
      </c>
      <c r="C41" s="209">
        <v>16527.68</v>
      </c>
      <c r="D41" s="209"/>
      <c r="E41" s="209">
        <v>17946.72</v>
      </c>
      <c r="F41" s="209">
        <f>4*4486.68</f>
        <v>17946.72</v>
      </c>
      <c r="G41" s="214"/>
      <c r="H41" s="206" t="s">
        <v>85</v>
      </c>
      <c r="I41" s="206"/>
      <c r="J41" s="133"/>
      <c r="L41" s="118"/>
      <c r="M41" s="132" t="s">
        <v>86</v>
      </c>
      <c r="N41" s="132" t="s">
        <v>87</v>
      </c>
    </row>
    <row r="42" spans="1:14" ht="15" x14ac:dyDescent="0.25">
      <c r="A42" s="89"/>
      <c r="B42" s="221"/>
      <c r="C42" s="210"/>
      <c r="D42" s="212"/>
      <c r="E42" s="212"/>
      <c r="F42" s="212"/>
      <c r="G42" s="215"/>
      <c r="H42" s="207"/>
      <c r="I42" s="207"/>
      <c r="J42" s="130"/>
      <c r="L42" s="118"/>
      <c r="M42" s="132"/>
      <c r="N42" s="132"/>
    </row>
    <row r="43" spans="1:14" ht="15" x14ac:dyDescent="0.25">
      <c r="A43" s="89"/>
      <c r="B43" s="221"/>
      <c r="C43" s="210">
        <v>16527.68</v>
      </c>
      <c r="D43" s="212"/>
      <c r="E43" s="212"/>
      <c r="F43" s="212"/>
      <c r="G43" s="215"/>
      <c r="H43" s="207"/>
      <c r="I43" s="207"/>
      <c r="J43" s="130"/>
      <c r="L43" s="118"/>
      <c r="M43" s="132"/>
      <c r="N43" s="132"/>
    </row>
    <row r="44" spans="1:14" ht="15" x14ac:dyDescent="0.25">
      <c r="A44" s="89"/>
      <c r="B44" s="222"/>
      <c r="C44" s="211"/>
      <c r="D44" s="213"/>
      <c r="E44" s="213"/>
      <c r="F44" s="213"/>
      <c r="G44" s="216"/>
      <c r="H44" s="207"/>
      <c r="I44" s="207"/>
      <c r="J44" s="130"/>
      <c r="L44" s="118"/>
      <c r="M44" s="132"/>
      <c r="N44" s="132"/>
    </row>
    <row r="45" spans="1:14" ht="16.5" customHeight="1" x14ac:dyDescent="0.25">
      <c r="A45" s="89"/>
      <c r="B45" s="226" t="s">
        <v>119</v>
      </c>
      <c r="C45" s="209"/>
      <c r="D45" s="209"/>
      <c r="E45" s="209">
        <v>9207.01</v>
      </c>
      <c r="F45" s="209"/>
      <c r="G45" s="217">
        <v>2044.66</v>
      </c>
      <c r="H45" s="207"/>
      <c r="I45" s="207"/>
      <c r="J45" s="130"/>
      <c r="L45" s="118"/>
      <c r="M45" s="132" t="s">
        <v>88</v>
      </c>
      <c r="N45" s="132" t="s">
        <v>89</v>
      </c>
    </row>
    <row r="46" spans="1:14" x14ac:dyDescent="0.2">
      <c r="A46" s="89"/>
      <c r="B46" s="227"/>
      <c r="C46" s="210"/>
      <c r="D46" s="210"/>
      <c r="E46" s="210"/>
      <c r="F46" s="210"/>
      <c r="G46" s="218"/>
      <c r="H46" s="207"/>
      <c r="I46" s="207"/>
      <c r="J46" s="131"/>
    </row>
    <row r="47" spans="1:14" x14ac:dyDescent="0.2">
      <c r="A47" s="89"/>
      <c r="B47" s="227"/>
      <c r="C47" s="211"/>
      <c r="D47" s="211"/>
      <c r="E47" s="211"/>
      <c r="F47" s="211"/>
      <c r="G47" s="218"/>
      <c r="H47" s="207"/>
      <c r="I47" s="207"/>
      <c r="J47" s="130"/>
    </row>
    <row r="48" spans="1:14" ht="13.5" thickBot="1" x14ac:dyDescent="0.25">
      <c r="A48" s="89"/>
      <c r="B48" s="228"/>
      <c r="C48" s="129">
        <v>1747.3</v>
      </c>
      <c r="D48" s="128"/>
      <c r="E48" s="128">
        <v>1730.3</v>
      </c>
      <c r="F48" s="139">
        <v>1816.21</v>
      </c>
      <c r="G48" s="219"/>
      <c r="H48" s="208"/>
      <c r="I48" s="208"/>
      <c r="J48" s="101"/>
    </row>
    <row r="49" spans="1:12" ht="13.5" thickBot="1" x14ac:dyDescent="0.25">
      <c r="A49" s="89"/>
      <c r="B49" s="147" t="s">
        <v>90</v>
      </c>
      <c r="C49" s="148"/>
      <c r="D49" s="149"/>
      <c r="E49" s="149">
        <v>0</v>
      </c>
      <c r="F49" s="149"/>
      <c r="G49" s="149"/>
      <c r="H49" s="150"/>
      <c r="I49" s="150"/>
      <c r="J49" s="147"/>
    </row>
    <row r="50" spans="1:12" ht="33.75" x14ac:dyDescent="0.2">
      <c r="A50" s="89"/>
      <c r="B50" s="33" t="s">
        <v>91</v>
      </c>
      <c r="C50" s="40">
        <v>5132.82</v>
      </c>
      <c r="D50" s="128"/>
      <c r="E50" s="128">
        <v>5132.82</v>
      </c>
      <c r="F50" s="128"/>
      <c r="G50" s="128">
        <v>5082</v>
      </c>
      <c r="H50" s="127" t="s">
        <v>72</v>
      </c>
      <c r="I50" s="127" t="s">
        <v>92</v>
      </c>
      <c r="J50" s="101"/>
    </row>
    <row r="51" spans="1:12" ht="13.5" thickBot="1" x14ac:dyDescent="0.25">
      <c r="A51" s="89"/>
      <c r="B51" s="35" t="s">
        <v>150</v>
      </c>
      <c r="C51" s="153"/>
      <c r="D51" s="139"/>
      <c r="E51" s="139"/>
      <c r="F51" s="139"/>
      <c r="G51" s="139"/>
      <c r="H51" s="146"/>
      <c r="I51" s="146"/>
      <c r="J51" s="133"/>
    </row>
    <row r="52" spans="1:12" ht="26.25" thickBot="1" x14ac:dyDescent="0.25">
      <c r="A52" s="89"/>
      <c r="B52" s="147" t="s">
        <v>93</v>
      </c>
      <c r="C52" s="126"/>
      <c r="D52" s="126"/>
      <c r="E52" s="126"/>
      <c r="F52" s="126"/>
      <c r="G52" s="126"/>
      <c r="H52" s="126"/>
      <c r="I52" s="126"/>
      <c r="J52" s="126" t="s">
        <v>133</v>
      </c>
    </row>
    <row r="53" spans="1:12" ht="13.5" thickBot="1" x14ac:dyDescent="0.25">
      <c r="A53" s="89"/>
      <c r="B53" s="33" t="s">
        <v>144</v>
      </c>
      <c r="C53" s="125"/>
      <c r="D53" s="125"/>
      <c r="E53" s="125"/>
      <c r="F53" s="125"/>
      <c r="G53" s="125">
        <v>1000</v>
      </c>
      <c r="H53" s="125" t="s">
        <v>85</v>
      </c>
      <c r="I53" s="127" t="s">
        <v>145</v>
      </c>
      <c r="J53" s="125" t="s">
        <v>132</v>
      </c>
    </row>
    <row r="54" spans="1:12" x14ac:dyDescent="0.2">
      <c r="B54" s="124" t="s">
        <v>94</v>
      </c>
      <c r="C54" s="123">
        <f>SUM(C4:C53)</f>
        <v>179872.62</v>
      </c>
      <c r="D54" s="123">
        <f>SUM(D4:D53)</f>
        <v>14000</v>
      </c>
      <c r="E54" s="123">
        <f>SUM(E4:E53)</f>
        <v>188884.2</v>
      </c>
      <c r="F54" s="123"/>
      <c r="G54" s="123">
        <f>SUM(G4:G53)</f>
        <v>168595.2525</v>
      </c>
      <c r="H54" s="123"/>
      <c r="I54" s="123"/>
      <c r="J54" s="123"/>
      <c r="L54" s="120" t="e">
        <f>+#REF!+#REF!</f>
        <v>#REF!</v>
      </c>
    </row>
    <row r="55" spans="1:12" ht="13.5" thickBot="1" x14ac:dyDescent="0.25">
      <c r="B55" s="122" t="s">
        <v>95</v>
      </c>
      <c r="C55" s="41">
        <v>8322.4</v>
      </c>
      <c r="D55" s="121"/>
      <c r="E55" s="121">
        <f>+C55+D55</f>
        <v>8322.4</v>
      </c>
      <c r="F55" s="121"/>
      <c r="G55" s="121">
        <f>+D55+E55</f>
        <v>8322.4</v>
      </c>
      <c r="H55" s="121"/>
      <c r="I55" s="121"/>
      <c r="J55" s="121"/>
      <c r="L55" s="120" t="e">
        <f>+#REF!+#REF!</f>
        <v>#REF!</v>
      </c>
    </row>
    <row r="56" spans="1:12" ht="13.5" thickBot="1" x14ac:dyDescent="0.25">
      <c r="A56" s="89"/>
      <c r="B56" s="67" t="str">
        <f>"SUBTOTAL "  &amp; +B3</f>
        <v>SUBTOTAL RMC. EQUIPOS INFORMATIZA. INFORMATIZAC</v>
      </c>
      <c r="C56" s="66">
        <f>+C54+C55</f>
        <v>188195.02</v>
      </c>
      <c r="D56" s="66">
        <f>+D54+D55</f>
        <v>14000</v>
      </c>
      <c r="E56" s="66">
        <f>+E54+E55</f>
        <v>197206.6</v>
      </c>
      <c r="F56" s="66"/>
      <c r="G56" s="66">
        <f>+G54+G55</f>
        <v>176917.6525</v>
      </c>
      <c r="H56" s="66"/>
      <c r="I56" s="66"/>
      <c r="J56" s="66"/>
      <c r="L56" s="120" t="e">
        <f>+#REF!+#REF!</f>
        <v>#REF!</v>
      </c>
    </row>
    <row r="57" spans="1:12" x14ac:dyDescent="0.2">
      <c r="A57" s="68"/>
      <c r="B57" s="67"/>
      <c r="C57" s="94"/>
      <c r="D57" s="94"/>
      <c r="E57" s="94"/>
      <c r="F57" s="94"/>
      <c r="G57" s="67"/>
      <c r="H57" s="67"/>
      <c r="I57" s="67"/>
      <c r="J57" s="67"/>
      <c r="L57" s="120"/>
    </row>
    <row r="58" spans="1:12" ht="13.5" thickBot="1" x14ac:dyDescent="0.25">
      <c r="A58" s="68"/>
      <c r="B58" s="67"/>
      <c r="C58" s="94"/>
      <c r="D58" s="94"/>
      <c r="E58" s="94"/>
      <c r="F58" s="94"/>
      <c r="G58" s="94"/>
      <c r="H58" s="94"/>
      <c r="I58" s="94"/>
      <c r="J58" s="94"/>
      <c r="L58" s="120"/>
    </row>
    <row r="59" spans="1:12" ht="13.5" thickBot="1" x14ac:dyDescent="0.25">
      <c r="A59" s="57">
        <v>22727</v>
      </c>
      <c r="B59" s="93" t="s">
        <v>131</v>
      </c>
      <c r="C59" s="94"/>
      <c r="D59" s="94"/>
      <c r="E59" s="94"/>
      <c r="F59" s="94"/>
      <c r="G59" s="94"/>
      <c r="H59" s="94"/>
      <c r="I59" s="94"/>
      <c r="J59" s="94"/>
      <c r="L59" s="120"/>
    </row>
    <row r="60" spans="1:12" x14ac:dyDescent="0.2">
      <c r="A60" s="57"/>
      <c r="B60" s="93"/>
      <c r="C60" s="94"/>
      <c r="D60" s="94"/>
      <c r="E60" s="94"/>
      <c r="F60" s="94"/>
      <c r="G60" s="94"/>
      <c r="H60" s="94"/>
      <c r="I60" s="94"/>
      <c r="J60" s="94"/>
      <c r="L60" s="120"/>
    </row>
    <row r="61" spans="1:12" ht="14.25" customHeight="1" x14ac:dyDescent="0.2">
      <c r="A61" s="89"/>
      <c r="B61" s="76" t="s">
        <v>96</v>
      </c>
      <c r="C61" s="42">
        <v>38380</v>
      </c>
      <c r="D61" s="98"/>
      <c r="E61" s="98">
        <v>47000</v>
      </c>
      <c r="F61" s="98"/>
      <c r="G61" s="98">
        <v>47000</v>
      </c>
      <c r="H61" s="102"/>
      <c r="I61" s="102"/>
      <c r="J61" s="101" t="s">
        <v>97</v>
      </c>
      <c r="L61" s="120" t="e">
        <f>+#REF!+#REF!</f>
        <v>#REF!</v>
      </c>
    </row>
    <row r="62" spans="1:12" ht="22.5" x14ac:dyDescent="0.2">
      <c r="A62" s="89"/>
      <c r="B62" s="76" t="s">
        <v>98</v>
      </c>
      <c r="C62" s="43">
        <v>6161</v>
      </c>
      <c r="D62" s="98"/>
      <c r="E62" s="98">
        <v>6200</v>
      </c>
      <c r="F62" s="98"/>
      <c r="G62" s="98"/>
      <c r="H62" s="102"/>
      <c r="I62" s="102" t="s">
        <v>169</v>
      </c>
      <c r="J62" s="101"/>
      <c r="L62" s="120" t="e">
        <f>+#REF!+#REF!</f>
        <v>#REF!</v>
      </c>
    </row>
    <row r="63" spans="1:12" x14ac:dyDescent="0.2">
      <c r="A63" s="89"/>
      <c r="B63" s="76" t="s">
        <v>151</v>
      </c>
      <c r="C63" s="44">
        <v>12120</v>
      </c>
      <c r="D63" s="98"/>
      <c r="E63" s="98"/>
      <c r="F63" s="98"/>
      <c r="G63" s="98">
        <v>1984.76</v>
      </c>
      <c r="H63" s="102"/>
      <c r="I63" s="102"/>
      <c r="J63" s="101"/>
      <c r="L63" s="120" t="e">
        <f>+#REF!+#REF!</f>
        <v>#REF!</v>
      </c>
    </row>
    <row r="64" spans="1:12" x14ac:dyDescent="0.2">
      <c r="A64" s="89"/>
      <c r="B64" s="76" t="s">
        <v>160</v>
      </c>
      <c r="C64" s="98">
        <v>0</v>
      </c>
      <c r="D64" s="98"/>
      <c r="E64" s="98"/>
      <c r="F64" s="98"/>
      <c r="G64" s="98">
        <v>2300</v>
      </c>
      <c r="H64" s="102"/>
      <c r="I64" s="102"/>
      <c r="J64" s="101"/>
      <c r="L64" s="120" t="e">
        <f>SUM(L54:L63)</f>
        <v>#REF!</v>
      </c>
    </row>
    <row r="65" spans="1:17" x14ac:dyDescent="0.2">
      <c r="A65" s="89"/>
      <c r="B65" s="76" t="s">
        <v>168</v>
      </c>
      <c r="C65" s="45"/>
      <c r="D65" s="98"/>
      <c r="E65" s="98">
        <v>2600</v>
      </c>
      <c r="F65" s="98"/>
      <c r="G65" s="98">
        <v>30000</v>
      </c>
      <c r="H65" s="146" t="s">
        <v>56</v>
      </c>
      <c r="I65" s="102"/>
      <c r="J65" s="101"/>
      <c r="L65" s="120"/>
    </row>
    <row r="66" spans="1:17" x14ac:dyDescent="0.2">
      <c r="A66" s="89"/>
      <c r="B66" s="76"/>
      <c r="C66" s="98">
        <v>0</v>
      </c>
      <c r="D66" s="98"/>
      <c r="E66" s="98">
        <v>4400</v>
      </c>
      <c r="F66" s="98"/>
      <c r="G66" s="98"/>
      <c r="H66" s="102"/>
      <c r="I66" s="102"/>
      <c r="J66" s="101"/>
      <c r="L66" s="120"/>
    </row>
    <row r="67" spans="1:17" ht="13.5" thickBot="1" x14ac:dyDescent="0.25">
      <c r="A67" s="89"/>
      <c r="B67" s="67" t="str">
        <f>"SUBTOTAL "  &amp; +B59</f>
        <v>SUBTOTAL SERVICIOS INFORMATICOS</v>
      </c>
      <c r="C67" s="95">
        <f>SUM(C61:C66)</f>
        <v>56661</v>
      </c>
      <c r="D67" s="95">
        <f>SUM(D61:D66)</f>
        <v>0</v>
      </c>
      <c r="E67" s="95">
        <f>SUM(E61:E66)</f>
        <v>60200</v>
      </c>
      <c r="F67" s="95"/>
      <c r="G67" s="95">
        <f>SUM(G61:G66)</f>
        <v>81284.760000000009</v>
      </c>
      <c r="H67" s="95"/>
      <c r="I67" s="65"/>
      <c r="J67" s="64"/>
      <c r="K67" s="110"/>
      <c r="N67" s="47" t="s">
        <v>99</v>
      </c>
      <c r="O67" s="47">
        <v>1592</v>
      </c>
    </row>
    <row r="68" spans="1:17" ht="13.5" thickBot="1" x14ac:dyDescent="0.25">
      <c r="A68" s="68"/>
      <c r="B68" s="67"/>
      <c r="C68" s="94"/>
      <c r="D68" s="94"/>
      <c r="E68" s="94"/>
      <c r="F68" s="94"/>
      <c r="G68" s="67"/>
      <c r="H68" s="67"/>
      <c r="I68" s="67"/>
      <c r="J68" s="67"/>
      <c r="K68" s="71"/>
    </row>
    <row r="69" spans="1:17" ht="13.5" thickBot="1" x14ac:dyDescent="0.25">
      <c r="A69" s="57">
        <v>20501</v>
      </c>
      <c r="B69" s="93" t="s">
        <v>106</v>
      </c>
      <c r="C69" s="83"/>
      <c r="D69" s="83"/>
      <c r="E69" s="83"/>
      <c r="F69" s="83"/>
      <c r="G69" s="83"/>
      <c r="H69" s="83"/>
      <c r="I69" s="83"/>
      <c r="J69" s="82"/>
      <c r="M69" s="104">
        <v>2400.61</v>
      </c>
      <c r="N69" s="104">
        <v>13603.46</v>
      </c>
      <c r="O69" s="104">
        <v>13603.46</v>
      </c>
      <c r="P69" s="104">
        <v>13603.45</v>
      </c>
      <c r="Q69" s="104">
        <v>11202.85</v>
      </c>
    </row>
    <row r="70" spans="1:17" ht="13.5" thickBot="1" x14ac:dyDescent="0.25">
      <c r="A70" s="57"/>
      <c r="B70" s="93" t="s">
        <v>107</v>
      </c>
      <c r="C70" s="83"/>
      <c r="D70" s="83"/>
      <c r="E70" s="83"/>
      <c r="F70" s="83"/>
      <c r="G70" s="83"/>
      <c r="H70" s="83"/>
      <c r="I70" s="83"/>
      <c r="J70" s="82"/>
    </row>
    <row r="71" spans="1:17" x14ac:dyDescent="0.2">
      <c r="A71" s="89"/>
      <c r="B71" s="76"/>
      <c r="C71" s="98">
        <v>1424.2</v>
      </c>
      <c r="D71" s="98"/>
      <c r="E71" s="103">
        <f>+C71</f>
        <v>1424.2</v>
      </c>
      <c r="F71" s="71"/>
      <c r="G71" s="71"/>
      <c r="H71" s="102"/>
      <c r="I71" s="102"/>
      <c r="J71" s="101"/>
    </row>
    <row r="72" spans="1:17" x14ac:dyDescent="0.2">
      <c r="A72" s="89"/>
      <c r="B72" s="76"/>
      <c r="C72" s="98"/>
      <c r="D72" s="98"/>
      <c r="E72" s="98"/>
      <c r="F72" s="98"/>
      <c r="G72" s="98"/>
      <c r="H72" s="102"/>
      <c r="I72" s="102"/>
      <c r="J72" s="101"/>
    </row>
    <row r="73" spans="1:17" x14ac:dyDescent="0.2">
      <c r="A73" s="89"/>
      <c r="B73" s="85"/>
      <c r="C73" s="98"/>
      <c r="D73" s="98"/>
      <c r="E73" s="98"/>
      <c r="F73" s="98"/>
      <c r="G73" s="98"/>
      <c r="H73" s="102"/>
      <c r="I73" s="102"/>
      <c r="J73" s="101"/>
    </row>
    <row r="74" spans="1:17" x14ac:dyDescent="0.2">
      <c r="A74" s="89"/>
      <c r="B74" s="85"/>
      <c r="C74" s="98"/>
      <c r="D74" s="98"/>
      <c r="E74" s="98"/>
      <c r="F74" s="98"/>
      <c r="G74" s="98"/>
      <c r="H74" s="102"/>
      <c r="I74" s="102"/>
      <c r="J74" s="101" t="s">
        <v>108</v>
      </c>
    </row>
    <row r="75" spans="1:17" ht="13.5" thickBot="1" x14ac:dyDescent="0.25">
      <c r="A75" s="89"/>
      <c r="B75" s="100"/>
      <c r="C75" s="99"/>
      <c r="D75" s="99"/>
      <c r="E75" s="98"/>
      <c r="F75" s="71"/>
      <c r="G75" s="71"/>
      <c r="H75" s="97"/>
      <c r="I75" s="97"/>
      <c r="J75" s="96"/>
    </row>
    <row r="76" spans="1:17" ht="13.5" thickBot="1" x14ac:dyDescent="0.25">
      <c r="A76" s="89"/>
      <c r="B76" s="67" t="str">
        <f>"SUBTOTAL "  &amp; +B70</f>
        <v>SUBTOTAL RENTING</v>
      </c>
      <c r="C76" s="95">
        <f>SUM(C71:C75)</f>
        <v>1424.2</v>
      </c>
      <c r="D76" s="95">
        <f>SUM(D71:D75)</f>
        <v>0</v>
      </c>
      <c r="E76" s="95">
        <f>SUM(E71:E75)</f>
        <v>1424.2</v>
      </c>
      <c r="F76" s="95">
        <f t="shared" ref="F76:G76" si="0">SUM(F71:F75)</f>
        <v>0</v>
      </c>
      <c r="G76" s="95">
        <f t="shared" si="0"/>
        <v>0</v>
      </c>
      <c r="H76" s="66"/>
      <c r="I76" s="65"/>
      <c r="J76" s="64"/>
    </row>
    <row r="77" spans="1:17" x14ac:dyDescent="0.2">
      <c r="A77" s="68"/>
      <c r="B77" s="67"/>
      <c r="C77" s="94"/>
      <c r="D77" s="94"/>
      <c r="E77" s="94"/>
      <c r="F77" s="94"/>
      <c r="G77" s="67"/>
      <c r="H77" s="67"/>
      <c r="I77" s="67"/>
      <c r="J77" s="67"/>
    </row>
    <row r="78" spans="1:17" x14ac:dyDescent="0.2">
      <c r="A78" s="68"/>
      <c r="B78" s="67"/>
      <c r="C78" s="94"/>
      <c r="D78" s="94"/>
      <c r="E78" s="94"/>
      <c r="F78" s="94"/>
      <c r="G78" s="67"/>
      <c r="H78" s="67"/>
      <c r="I78" s="67"/>
      <c r="J78" s="67"/>
      <c r="K78" s="71"/>
    </row>
    <row r="79" spans="1:17" x14ac:dyDescent="0.2">
      <c r="A79" s="68"/>
      <c r="B79" s="67"/>
      <c r="C79" s="94"/>
      <c r="D79" s="94"/>
      <c r="E79" s="94"/>
      <c r="F79" s="94"/>
      <c r="G79" s="67"/>
      <c r="H79" s="67"/>
      <c r="I79" s="67"/>
      <c r="J79" s="67"/>
      <c r="K79" s="71"/>
    </row>
    <row r="80" spans="1:17" ht="13.5" thickBot="1" x14ac:dyDescent="0.25">
      <c r="A80" s="68"/>
      <c r="B80" s="67"/>
      <c r="C80" s="94"/>
      <c r="D80" s="94"/>
      <c r="E80" s="94"/>
      <c r="F80" s="94"/>
      <c r="G80" s="67"/>
      <c r="H80" s="67"/>
      <c r="I80" s="67"/>
      <c r="J80" s="67"/>
      <c r="K80" s="71"/>
    </row>
    <row r="81" spans="1:17" ht="13.5" thickBot="1" x14ac:dyDescent="0.25">
      <c r="A81" s="57">
        <v>62301</v>
      </c>
      <c r="B81" s="93" t="s">
        <v>100</v>
      </c>
      <c r="C81" s="119"/>
      <c r="D81" s="119"/>
      <c r="E81" s="119"/>
      <c r="F81" s="119"/>
      <c r="G81" s="119"/>
      <c r="H81" s="81"/>
      <c r="I81" s="81"/>
      <c r="J81" s="80"/>
      <c r="L81" s="47" t="s">
        <v>101</v>
      </c>
      <c r="M81" s="118"/>
      <c r="N81" s="118"/>
      <c r="O81" s="47">
        <v>38.28</v>
      </c>
    </row>
    <row r="82" spans="1:17" ht="13.5" thickBot="1" x14ac:dyDescent="0.25">
      <c r="A82" s="57"/>
      <c r="B82" s="93"/>
      <c r="C82" s="57"/>
      <c r="D82" s="57"/>
      <c r="E82" s="57"/>
      <c r="F82" s="57"/>
      <c r="G82" s="57"/>
      <c r="H82" s="83"/>
      <c r="I82" s="83"/>
      <c r="J82" s="82"/>
      <c r="M82" s="107" t="s">
        <v>86</v>
      </c>
      <c r="N82" s="106" t="s">
        <v>88</v>
      </c>
      <c r="O82" s="106" t="s">
        <v>102</v>
      </c>
    </row>
    <row r="83" spans="1:17" ht="13.5" thickBot="1" x14ac:dyDescent="0.25">
      <c r="A83" s="89"/>
      <c r="B83" s="117"/>
      <c r="C83" s="103"/>
      <c r="D83" s="103"/>
      <c r="E83" s="103"/>
      <c r="F83" s="103"/>
      <c r="G83" s="103"/>
      <c r="H83" s="116"/>
      <c r="I83" s="116"/>
      <c r="J83" s="115"/>
      <c r="L83" s="47" t="s">
        <v>103</v>
      </c>
      <c r="M83" s="36">
        <v>36747.230000000003</v>
      </c>
      <c r="N83" s="104">
        <v>95769.19</v>
      </c>
      <c r="O83" s="104">
        <v>55754.33</v>
      </c>
    </row>
    <row r="84" spans="1:17" x14ac:dyDescent="0.2">
      <c r="A84" s="89"/>
      <c r="B84" s="76"/>
      <c r="C84" s="114"/>
      <c r="D84" s="114"/>
      <c r="E84" s="114"/>
      <c r="F84" s="114"/>
      <c r="G84" s="114"/>
      <c r="H84" s="113"/>
      <c r="I84" s="113"/>
      <c r="J84" s="112"/>
      <c r="L84" s="47" t="s">
        <v>104</v>
      </c>
      <c r="N84" s="47">
        <f>+O67*O81</f>
        <v>60941.760000000002</v>
      </c>
    </row>
    <row r="85" spans="1:17" x14ac:dyDescent="0.2">
      <c r="A85" s="89"/>
      <c r="B85" s="76"/>
      <c r="C85" s="114"/>
      <c r="D85" s="114"/>
      <c r="E85" s="114"/>
      <c r="F85" s="114"/>
      <c r="G85" s="114"/>
      <c r="H85" s="113"/>
      <c r="I85" s="113"/>
      <c r="J85" s="112"/>
    </row>
    <row r="86" spans="1:17" x14ac:dyDescent="0.2">
      <c r="A86" s="89"/>
      <c r="B86" s="76"/>
      <c r="C86" s="114"/>
      <c r="D86" s="114"/>
      <c r="E86" s="114"/>
      <c r="F86" s="114"/>
      <c r="G86" s="114"/>
      <c r="H86" s="113"/>
      <c r="I86" s="113"/>
      <c r="J86" s="112"/>
    </row>
    <row r="87" spans="1:17" ht="13.5" thickBot="1" x14ac:dyDescent="0.25">
      <c r="A87" s="89"/>
      <c r="B87" s="111"/>
      <c r="C87" s="110"/>
      <c r="D87" s="110"/>
      <c r="E87" s="110"/>
      <c r="F87" s="110"/>
      <c r="G87" s="110"/>
      <c r="H87" s="109"/>
      <c r="I87" s="109"/>
      <c r="J87" s="108"/>
      <c r="L87" s="47" t="s">
        <v>105</v>
      </c>
    </row>
    <row r="88" spans="1:17" ht="13.5" thickBot="1" x14ac:dyDescent="0.25">
      <c r="A88" s="89"/>
      <c r="B88" s="67" t="str">
        <f>"SUBTOTAL "  &amp; +B82</f>
        <v xml:space="preserve">SUBTOTAL </v>
      </c>
      <c r="C88" s="95">
        <f>SUM(C83:C87)</f>
        <v>0</v>
      </c>
      <c r="D88" s="95">
        <f>SUM(D83:D87)</f>
        <v>0</v>
      </c>
      <c r="E88" s="95">
        <f>SUM(E83:E87)</f>
        <v>0</v>
      </c>
      <c r="F88" s="95"/>
      <c r="G88" s="95">
        <f>SUM(G83:G87)</f>
        <v>0</v>
      </c>
      <c r="H88" s="95"/>
      <c r="I88" s="65"/>
      <c r="J88" s="64"/>
      <c r="M88" s="107">
        <v>2009</v>
      </c>
      <c r="N88" s="106">
        <v>2010</v>
      </c>
      <c r="O88" s="106">
        <v>2011</v>
      </c>
      <c r="P88" s="106">
        <v>2012</v>
      </c>
      <c r="Q88" s="105">
        <v>2013</v>
      </c>
    </row>
    <row r="89" spans="1:17" x14ac:dyDescent="0.2">
      <c r="A89" s="68"/>
      <c r="B89" s="67"/>
      <c r="C89" s="94"/>
      <c r="D89" s="94"/>
      <c r="E89" s="94"/>
      <c r="F89" s="94"/>
      <c r="G89" s="67"/>
      <c r="H89" s="67"/>
      <c r="I89" s="67"/>
      <c r="J89" s="67"/>
      <c r="M89" s="154"/>
      <c r="N89" s="155"/>
      <c r="O89" s="155"/>
      <c r="P89" s="155"/>
      <c r="Q89" s="156"/>
    </row>
    <row r="91" spans="1:17" ht="13.5" thickBot="1" x14ac:dyDescent="0.25">
      <c r="A91" s="68"/>
      <c r="B91" s="67"/>
      <c r="C91" s="94"/>
      <c r="D91" s="94"/>
      <c r="E91" s="94"/>
      <c r="F91" s="94"/>
      <c r="G91" s="67"/>
      <c r="H91" s="67"/>
      <c r="I91" s="67"/>
      <c r="J91" s="67"/>
    </row>
    <row r="92" spans="1:17" ht="13.5" thickBot="1" x14ac:dyDescent="0.25">
      <c r="A92" s="57">
        <v>64401</v>
      </c>
      <c r="B92" s="93" t="s">
        <v>130</v>
      </c>
      <c r="C92" s="57"/>
      <c r="D92" s="57"/>
      <c r="E92" s="57"/>
      <c r="F92" s="57"/>
      <c r="G92" s="57"/>
      <c r="H92" s="83"/>
      <c r="I92" s="83"/>
      <c r="J92" s="82"/>
    </row>
    <row r="93" spans="1:17" x14ac:dyDescent="0.2">
      <c r="A93" s="57"/>
      <c r="B93" s="93" t="s">
        <v>172</v>
      </c>
      <c r="C93" s="57"/>
      <c r="D93" s="57"/>
      <c r="E93" s="57"/>
      <c r="F93" s="57"/>
      <c r="G93" s="57"/>
      <c r="H93" s="83"/>
      <c r="I93" s="83"/>
      <c r="J93" s="83"/>
    </row>
    <row r="94" spans="1:17" ht="26.25" customHeight="1" x14ac:dyDescent="0.2">
      <c r="A94" s="91"/>
      <c r="B94" s="85" t="s">
        <v>152</v>
      </c>
      <c r="C94" s="79"/>
      <c r="D94" s="79"/>
      <c r="E94" s="79"/>
      <c r="F94" s="79"/>
      <c r="G94" s="79">
        <f>750*20</f>
        <v>15000</v>
      </c>
      <c r="H94" s="78"/>
      <c r="I94" s="78"/>
      <c r="J94" s="77" t="s">
        <v>155</v>
      </c>
    </row>
    <row r="95" spans="1:17" x14ac:dyDescent="0.2">
      <c r="A95" s="91"/>
      <c r="B95" s="85"/>
      <c r="C95" s="79"/>
      <c r="D95" s="79"/>
      <c r="E95" s="79"/>
      <c r="F95" s="79"/>
      <c r="G95" s="79"/>
      <c r="H95" s="78"/>
      <c r="I95" s="78"/>
      <c r="J95" s="77"/>
    </row>
    <row r="96" spans="1:17" x14ac:dyDescent="0.2">
      <c r="A96" s="91"/>
      <c r="B96" s="85"/>
      <c r="C96" s="79"/>
      <c r="D96" s="79"/>
      <c r="E96" s="79"/>
      <c r="F96" s="79"/>
      <c r="G96" s="79"/>
      <c r="H96" s="78"/>
      <c r="I96" s="78"/>
      <c r="J96" s="77"/>
      <c r="K96" s="92"/>
      <c r="L96" s="92"/>
    </row>
    <row r="97" spans="1:12" x14ac:dyDescent="0.2">
      <c r="A97" s="91"/>
      <c r="B97" s="85"/>
      <c r="C97" s="79"/>
      <c r="D97" s="79"/>
      <c r="E97" s="79"/>
      <c r="F97" s="79"/>
      <c r="G97" s="79"/>
      <c r="H97" s="78"/>
      <c r="I97" s="78"/>
      <c r="J97" s="77"/>
      <c r="K97" s="92"/>
      <c r="L97" s="92"/>
    </row>
    <row r="98" spans="1:12" x14ac:dyDescent="0.2">
      <c r="A98" s="91"/>
      <c r="B98" s="85"/>
      <c r="C98" s="79"/>
      <c r="D98" s="79"/>
      <c r="E98" s="79"/>
      <c r="F98" s="79"/>
      <c r="G98" s="79"/>
      <c r="H98" s="78"/>
      <c r="I98" s="78"/>
      <c r="J98" s="77"/>
      <c r="K98" s="92"/>
      <c r="L98" s="92"/>
    </row>
    <row r="99" spans="1:12" x14ac:dyDescent="0.2">
      <c r="A99" s="91"/>
      <c r="B99" s="85"/>
      <c r="C99" s="79"/>
      <c r="D99" s="79"/>
      <c r="E99" s="79"/>
      <c r="F99" s="79"/>
      <c r="G99" s="79"/>
      <c r="H99" s="78"/>
      <c r="I99" s="78"/>
      <c r="J99" s="77"/>
    </row>
    <row r="100" spans="1:12" s="90" customFormat="1" ht="13.5" thickBot="1" x14ac:dyDescent="0.25">
      <c r="A100" s="91"/>
      <c r="B100" s="67" t="str">
        <f>"SUBTOTAL "  &amp; B93</f>
        <v>SUBTOTAL Licencias de Software</v>
      </c>
      <c r="C100" s="66"/>
      <c r="D100" s="66">
        <f>SUM(D94:D99)</f>
        <v>0</v>
      </c>
      <c r="E100" s="66">
        <f>SUM(E94:E99)</f>
        <v>0</v>
      </c>
      <c r="F100" s="66">
        <f t="shared" ref="F100:G100" si="1">SUM(F94:F99)</f>
        <v>0</v>
      </c>
      <c r="G100" s="66">
        <f t="shared" si="1"/>
        <v>15000</v>
      </c>
      <c r="H100" s="66"/>
      <c r="I100" s="65"/>
      <c r="J100" s="64"/>
    </row>
    <row r="101" spans="1:12" s="90" customFormat="1" x14ac:dyDescent="0.2">
      <c r="A101" s="68"/>
      <c r="B101" s="67"/>
      <c r="C101" s="94"/>
      <c r="D101" s="94"/>
      <c r="E101" s="94"/>
      <c r="F101" s="94"/>
      <c r="G101" s="67"/>
      <c r="H101" s="67"/>
      <c r="I101" s="67"/>
      <c r="J101" s="67"/>
    </row>
    <row r="102" spans="1:12" s="90" customFormat="1" ht="13.5" thickBot="1" x14ac:dyDescent="0.25">
      <c r="A102" s="68"/>
      <c r="B102" s="67"/>
      <c r="C102" s="94"/>
      <c r="D102" s="94"/>
      <c r="E102" s="94"/>
      <c r="F102" s="94"/>
      <c r="G102" s="67"/>
      <c r="H102" s="67"/>
      <c r="I102" s="67"/>
      <c r="J102" s="67"/>
    </row>
    <row r="103" spans="1:12" ht="13.5" thickBot="1" x14ac:dyDescent="0.25">
      <c r="A103" s="57">
        <v>64499</v>
      </c>
      <c r="B103" s="93" t="s">
        <v>109</v>
      </c>
      <c r="C103" s="57"/>
      <c r="D103" s="57"/>
      <c r="E103" s="57"/>
      <c r="F103" s="57"/>
      <c r="G103" s="57"/>
      <c r="H103" s="83"/>
      <c r="I103" s="83"/>
      <c r="J103" s="82"/>
    </row>
    <row r="104" spans="1:12" x14ac:dyDescent="0.2">
      <c r="A104" s="57"/>
      <c r="B104" s="93" t="s">
        <v>110</v>
      </c>
      <c r="C104" s="57"/>
      <c r="D104" s="57"/>
      <c r="E104" s="57"/>
      <c r="F104" s="57"/>
      <c r="G104" s="57"/>
      <c r="H104" s="83"/>
      <c r="I104" s="83"/>
      <c r="J104" s="83"/>
    </row>
    <row r="105" spans="1:12" x14ac:dyDescent="0.2">
      <c r="A105" s="91"/>
      <c r="B105" s="85" t="s">
        <v>164</v>
      </c>
      <c r="C105" s="79"/>
      <c r="D105" s="79"/>
      <c r="E105" s="79"/>
      <c r="F105" s="79"/>
      <c r="G105" s="79">
        <v>80000</v>
      </c>
      <c r="H105" s="78"/>
      <c r="I105" s="78"/>
      <c r="J105" s="77"/>
    </row>
    <row r="106" spans="1:12" x14ac:dyDescent="0.2">
      <c r="A106" s="91"/>
      <c r="B106" s="76" t="s">
        <v>163</v>
      </c>
      <c r="C106" s="79"/>
      <c r="D106" s="79"/>
      <c r="E106" s="79"/>
      <c r="F106" s="79"/>
      <c r="G106" s="79">
        <v>6000</v>
      </c>
      <c r="H106" s="78"/>
      <c r="I106" s="78"/>
      <c r="J106" s="77"/>
      <c r="K106" s="92"/>
      <c r="L106" s="92"/>
    </row>
    <row r="107" spans="1:12" x14ac:dyDescent="0.2">
      <c r="A107" s="91"/>
      <c r="B107" s="76" t="s">
        <v>154</v>
      </c>
      <c r="C107" s="79"/>
      <c r="D107" s="79"/>
      <c r="E107" s="79"/>
      <c r="F107" s="79"/>
      <c r="G107" s="79">
        <v>18000</v>
      </c>
      <c r="H107" s="78"/>
      <c r="I107" s="78"/>
      <c r="J107" s="77"/>
      <c r="K107" s="92"/>
      <c r="L107" s="92"/>
    </row>
    <row r="108" spans="1:12" x14ac:dyDescent="0.2">
      <c r="A108" s="91"/>
      <c r="B108" s="76" t="s">
        <v>165</v>
      </c>
      <c r="C108" s="79"/>
      <c r="D108" s="79"/>
      <c r="E108" s="79"/>
      <c r="F108" s="79"/>
      <c r="G108" s="79">
        <f>22686.05+120+21778.79+30000</f>
        <v>74584.84</v>
      </c>
      <c r="H108" s="78"/>
      <c r="I108" s="78"/>
      <c r="J108" s="77"/>
      <c r="K108" s="92"/>
      <c r="L108" s="92"/>
    </row>
    <row r="109" spans="1:12" x14ac:dyDescent="0.2">
      <c r="A109" s="91"/>
      <c r="B109" s="76" t="s">
        <v>173</v>
      </c>
      <c r="C109" s="79"/>
      <c r="D109" s="79"/>
      <c r="E109" s="79"/>
      <c r="F109" s="79"/>
      <c r="G109" s="79">
        <f>5500+5500</f>
        <v>11000</v>
      </c>
      <c r="H109" s="78"/>
      <c r="I109" s="78"/>
      <c r="J109" s="77"/>
    </row>
    <row r="110" spans="1:12" s="90" customFormat="1" ht="13.5" thickBot="1" x14ac:dyDescent="0.25">
      <c r="A110" s="91"/>
      <c r="B110" s="67" t="str">
        <f>"SUBTOTAL "  &amp; B104</f>
        <v>SUBTOTAL INVERSIONES (PROYECTOS AREA DE MODERNIZACIÓN)</v>
      </c>
      <c r="C110" s="66"/>
      <c r="D110" s="66">
        <f>SUM(D105:D109)</f>
        <v>0</v>
      </c>
      <c r="E110" s="66">
        <f>SUM(E105:E109)</f>
        <v>0</v>
      </c>
      <c r="F110" s="66">
        <f>SUM(F105:F109)</f>
        <v>0</v>
      </c>
      <c r="G110" s="66">
        <f>SUM(G105:G109)</f>
        <v>189584.84</v>
      </c>
      <c r="H110" s="66"/>
      <c r="I110" s="65"/>
      <c r="J110" s="64"/>
    </row>
    <row r="111" spans="1:12" ht="13.5" thickBot="1" x14ac:dyDescent="0.25">
      <c r="A111" s="89"/>
      <c r="B111" s="88"/>
      <c r="C111" s="87"/>
      <c r="D111" s="87"/>
      <c r="E111" s="87"/>
      <c r="F111" s="87"/>
      <c r="G111" s="87"/>
      <c r="H111" s="87"/>
      <c r="I111" s="87"/>
      <c r="J111" s="86"/>
    </row>
    <row r="112" spans="1:12" ht="13.5" thickBot="1" x14ac:dyDescent="0.25">
      <c r="A112" s="57">
        <v>62602</v>
      </c>
      <c r="B112" s="83" t="s">
        <v>149</v>
      </c>
      <c r="C112" s="83"/>
      <c r="D112" s="83"/>
      <c r="E112" s="83"/>
      <c r="F112" s="83"/>
      <c r="G112" s="83"/>
      <c r="H112" s="83"/>
      <c r="I112" s="83"/>
      <c r="J112" s="82"/>
    </row>
    <row r="113" spans="1:10" x14ac:dyDescent="0.2">
      <c r="A113" s="57"/>
      <c r="B113" s="83"/>
      <c r="C113" s="83"/>
      <c r="D113" s="83"/>
      <c r="E113" s="83"/>
      <c r="F113" s="83"/>
      <c r="G113" s="83"/>
      <c r="H113" s="83"/>
      <c r="I113" s="83"/>
      <c r="J113" s="82"/>
    </row>
    <row r="114" spans="1:10" x14ac:dyDescent="0.2">
      <c r="A114" s="68"/>
      <c r="B114" s="85"/>
      <c r="C114" s="79"/>
      <c r="D114" s="79"/>
      <c r="E114" s="79"/>
      <c r="F114" s="79"/>
      <c r="G114" s="79"/>
      <c r="H114" s="78"/>
      <c r="I114" s="78"/>
      <c r="J114" s="77"/>
    </row>
    <row r="115" spans="1:10" x14ac:dyDescent="0.2">
      <c r="A115" s="68"/>
      <c r="B115" s="85"/>
      <c r="C115" s="71"/>
      <c r="D115" s="71"/>
      <c r="E115" s="71"/>
      <c r="F115" s="71"/>
      <c r="G115" s="71"/>
      <c r="H115" s="78"/>
      <c r="I115" s="70"/>
      <c r="J115" s="69"/>
    </row>
    <row r="116" spans="1:10" x14ac:dyDescent="0.2">
      <c r="A116" s="68"/>
      <c r="B116" s="85"/>
      <c r="C116" s="71"/>
      <c r="D116" s="71"/>
      <c r="E116" s="71"/>
      <c r="F116" s="71"/>
      <c r="G116" s="71"/>
      <c r="H116" s="78"/>
      <c r="I116" s="70"/>
      <c r="J116" s="69"/>
    </row>
    <row r="117" spans="1:10" x14ac:dyDescent="0.2">
      <c r="A117" s="68"/>
      <c r="B117" s="85"/>
      <c r="C117" s="71"/>
      <c r="D117" s="71"/>
      <c r="E117" s="71"/>
      <c r="F117" s="71"/>
      <c r="G117" s="71"/>
      <c r="H117" s="78"/>
      <c r="I117" s="70"/>
      <c r="J117" s="69"/>
    </row>
    <row r="118" spans="1:10" ht="13.5" thickBot="1" x14ac:dyDescent="0.25">
      <c r="A118" s="68"/>
      <c r="B118" s="67" t="str">
        <f>"SUBTOTAL "  &amp; B113</f>
        <v xml:space="preserve">SUBTOTAL </v>
      </c>
      <c r="C118" s="66"/>
      <c r="D118" s="66"/>
      <c r="E118" s="66"/>
      <c r="F118" s="66"/>
      <c r="G118" s="66">
        <f>SUM(G114:G117)</f>
        <v>0</v>
      </c>
      <c r="H118" s="66"/>
      <c r="I118" s="65"/>
      <c r="J118" s="64"/>
    </row>
    <row r="119" spans="1:10" ht="13.5" thickBot="1" x14ac:dyDescent="0.25">
      <c r="B119" s="84"/>
    </row>
    <row r="120" spans="1:10" x14ac:dyDescent="0.2">
      <c r="A120" s="57">
        <v>62699</v>
      </c>
      <c r="B120" s="83" t="s">
        <v>129</v>
      </c>
      <c r="C120" s="83"/>
      <c r="D120" s="83"/>
      <c r="E120" s="83"/>
      <c r="F120" s="83"/>
      <c r="G120" s="83"/>
      <c r="H120" s="83"/>
      <c r="I120" s="83"/>
      <c r="J120" s="82"/>
    </row>
    <row r="121" spans="1:10" x14ac:dyDescent="0.2">
      <c r="A121" s="53"/>
      <c r="B121" s="81"/>
      <c r="C121" s="81"/>
      <c r="D121" s="81"/>
      <c r="E121" s="81"/>
      <c r="F121" s="81"/>
      <c r="G121" s="81"/>
      <c r="H121" s="81"/>
      <c r="I121" s="81"/>
      <c r="J121" s="80"/>
    </row>
    <row r="122" spans="1:10" x14ac:dyDescent="0.2">
      <c r="A122" s="68"/>
      <c r="B122" s="85" t="s">
        <v>171</v>
      </c>
      <c r="C122" s="79"/>
      <c r="D122" s="79"/>
      <c r="E122" s="79"/>
      <c r="F122" s="79"/>
      <c r="G122" s="79">
        <v>26000</v>
      </c>
      <c r="H122" s="78"/>
      <c r="I122" s="78"/>
      <c r="J122" s="77"/>
    </row>
    <row r="123" spans="1:10" x14ac:dyDescent="0.2">
      <c r="A123" s="68"/>
      <c r="B123" s="76" t="s">
        <v>170</v>
      </c>
      <c r="C123" s="114"/>
      <c r="D123" s="114"/>
      <c r="E123" s="114"/>
      <c r="F123" s="114"/>
      <c r="G123" s="114">
        <v>45000</v>
      </c>
      <c r="H123" s="78"/>
      <c r="I123" s="78"/>
      <c r="J123" s="77"/>
    </row>
    <row r="124" spans="1:10" x14ac:dyDescent="0.2">
      <c r="A124" s="68"/>
      <c r="B124" s="76"/>
      <c r="C124" s="46"/>
      <c r="D124" s="75"/>
      <c r="E124" s="71"/>
      <c r="F124" s="71"/>
      <c r="G124" s="71"/>
      <c r="H124" s="78"/>
      <c r="I124" s="70"/>
      <c r="J124" s="69"/>
    </row>
    <row r="125" spans="1:10" ht="13.5" thickBot="1" x14ac:dyDescent="0.25">
      <c r="A125" s="68"/>
      <c r="B125" s="74"/>
      <c r="C125" s="73"/>
      <c r="D125" s="72"/>
      <c r="E125" s="71"/>
      <c r="F125" s="71"/>
      <c r="G125" s="71"/>
      <c r="H125" s="78"/>
      <c r="I125" s="70"/>
      <c r="J125" s="69"/>
    </row>
    <row r="126" spans="1:10" ht="13.5" thickBot="1" x14ac:dyDescent="0.25">
      <c r="A126" s="68"/>
      <c r="B126" s="67" t="str">
        <f>"SUBTOTAL "  &amp; B120</f>
        <v>SUBTOTAL EQUIPOS PROCESOS INFORMACION</v>
      </c>
      <c r="C126" s="66">
        <f>SUM(C122:C125)</f>
        <v>0</v>
      </c>
      <c r="D126" s="66">
        <f>SUM(D122:D125)</f>
        <v>0</v>
      </c>
      <c r="E126" s="66">
        <f>SUM(E122:E125)</f>
        <v>0</v>
      </c>
      <c r="F126" s="66">
        <f>SUM(F122:F125)</f>
        <v>0</v>
      </c>
      <c r="G126" s="66">
        <f>SUM(G122:G125)</f>
        <v>71000</v>
      </c>
      <c r="H126" s="66"/>
      <c r="I126" s="65"/>
      <c r="J126" s="64"/>
    </row>
    <row r="127" spans="1:10" x14ac:dyDescent="0.2">
      <c r="I127" s="63"/>
    </row>
    <row r="128" spans="1:10" ht="13.5" thickBot="1" x14ac:dyDescent="0.25"/>
    <row r="129" spans="2:8" ht="13.5" thickBot="1" x14ac:dyDescent="0.25">
      <c r="C129" s="62"/>
      <c r="D129" s="62"/>
      <c r="E129" s="62"/>
      <c r="F129" s="62"/>
      <c r="G129" s="62"/>
      <c r="H129" s="62" t="s">
        <v>111</v>
      </c>
    </row>
    <row r="130" spans="2:8" ht="13.5" thickBot="1" x14ac:dyDescent="0.25">
      <c r="B130" s="60" t="s">
        <v>112</v>
      </c>
      <c r="C130" s="61">
        <f>+C56+C67</f>
        <v>244856.02</v>
      </c>
      <c r="D130" s="61">
        <f>+D56+D67</f>
        <v>14000</v>
      </c>
      <c r="E130" s="61">
        <f>+E56+E67</f>
        <v>257406.6</v>
      </c>
      <c r="F130" s="61">
        <f>+F56+F67</f>
        <v>0</v>
      </c>
      <c r="G130" s="61">
        <f>+G56+G67+G76</f>
        <v>258202.41250000001</v>
      </c>
      <c r="H130" s="58"/>
    </row>
    <row r="131" spans="2:8" ht="13.5" thickBot="1" x14ac:dyDescent="0.25">
      <c r="B131" s="60" t="s">
        <v>113</v>
      </c>
      <c r="C131" s="59">
        <f>+C100+C110+C126</f>
        <v>0</v>
      </c>
      <c r="D131" s="59">
        <f>+D100+D110+D126</f>
        <v>0</v>
      </c>
      <c r="E131" s="59">
        <f>+E100+E110+E126</f>
        <v>0</v>
      </c>
      <c r="F131" s="59">
        <f>+F100+F110+F126</f>
        <v>0</v>
      </c>
      <c r="G131" s="59">
        <f>+G88+G100+G110+G118+G126</f>
        <v>275584.83999999997</v>
      </c>
      <c r="H131" s="58"/>
    </row>
    <row r="132" spans="2:8" ht="15.75" x14ac:dyDescent="0.25">
      <c r="B132" s="57" t="s">
        <v>114</v>
      </c>
      <c r="C132" s="56">
        <f>SUM(C130:C131)</f>
        <v>244856.02</v>
      </c>
      <c r="D132" s="56">
        <f t="shared" ref="D132:G132" si="2">SUM(D130:D131)</f>
        <v>14000</v>
      </c>
      <c r="E132" s="56">
        <f t="shared" si="2"/>
        <v>257406.6</v>
      </c>
      <c r="F132" s="56">
        <f t="shared" si="2"/>
        <v>0</v>
      </c>
      <c r="G132" s="56">
        <f t="shared" si="2"/>
        <v>533787.25249999994</v>
      </c>
      <c r="H132" s="55"/>
    </row>
    <row r="134" spans="2:8" x14ac:dyDescent="0.2">
      <c r="B134" s="54"/>
    </row>
    <row r="135" spans="2:8" x14ac:dyDescent="0.2">
      <c r="C135" s="53"/>
      <c r="D135" s="53"/>
      <c r="E135" s="53"/>
      <c r="F135" s="53"/>
      <c r="G135" s="52"/>
      <c r="H135" s="52"/>
    </row>
    <row r="136" spans="2:8" x14ac:dyDescent="0.2">
      <c r="C136" s="53"/>
      <c r="D136" s="53"/>
      <c r="E136" s="53"/>
      <c r="F136" s="53"/>
      <c r="G136" s="52"/>
      <c r="H136" s="52"/>
    </row>
    <row r="138" spans="2:8" x14ac:dyDescent="0.2">
      <c r="B138" s="51"/>
    </row>
    <row r="139" spans="2:8" x14ac:dyDescent="0.2">
      <c r="B139" s="51"/>
    </row>
    <row r="140" spans="2:8" x14ac:dyDescent="0.2">
      <c r="B140" s="51"/>
    </row>
    <row r="141" spans="2:8" x14ac:dyDescent="0.2">
      <c r="B141" s="51"/>
    </row>
    <row r="142" spans="2:8" x14ac:dyDescent="0.2">
      <c r="B142" s="51"/>
    </row>
  </sheetData>
  <mergeCells count="15">
    <mergeCell ref="B41:B44"/>
    <mergeCell ref="E41:E44"/>
    <mergeCell ref="F41:F44"/>
    <mergeCell ref="C1:F1"/>
    <mergeCell ref="H41:H48"/>
    <mergeCell ref="B45:B48"/>
    <mergeCell ref="I41:I48"/>
    <mergeCell ref="C45:C47"/>
    <mergeCell ref="C41:C44"/>
    <mergeCell ref="D41:D44"/>
    <mergeCell ref="G41:G44"/>
    <mergeCell ref="D45:D47"/>
    <mergeCell ref="E45:E47"/>
    <mergeCell ref="F45:F47"/>
    <mergeCell ref="G45:G48"/>
  </mergeCells>
  <pageMargins left="0.11811023622047245" right="0.15748031496062992" top="0.31496062992125984" bottom="0.23622047244094491" header="0" footer="0"/>
  <pageSetup paperSize="9" scale="50" orientation="portrait" r:id="rId1"/>
  <headerFooter alignWithMargins="0">
    <oddHeader>&amp;L&amp;A</oddHeader>
  </headerFooter>
  <rowBreaks count="1" manualBreakCount="1">
    <brk id="126"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J27"/>
  <sheetViews>
    <sheetView zoomScale="90" zoomScaleNormal="90" workbookViewId="0">
      <selection activeCell="G15" sqref="G15"/>
    </sheetView>
  </sheetViews>
  <sheetFormatPr baseColWidth="10" defaultColWidth="11.5703125" defaultRowHeight="12.75" x14ac:dyDescent="0.2"/>
  <cols>
    <col min="1" max="1" width="3.85546875" style="1" customWidth="1"/>
    <col min="2" max="2" width="7" style="11" customWidth="1"/>
    <col min="3" max="3" width="11.85546875" style="1" customWidth="1"/>
    <col min="4" max="4" width="11.5703125" style="1" customWidth="1"/>
    <col min="5" max="5" width="12.42578125" style="1" customWidth="1"/>
    <col min="6" max="6" width="39.28515625" style="1" customWidth="1"/>
    <col min="7" max="7" width="46.5703125" style="1" customWidth="1"/>
    <col min="8" max="9" width="17.7109375" style="1" customWidth="1"/>
    <col min="10" max="10" width="17.28515625" style="1" customWidth="1"/>
    <col min="11" max="16384" width="11.5703125" style="1"/>
  </cols>
  <sheetData>
    <row r="4" spans="2:10" ht="24.75" customHeight="1" x14ac:dyDescent="0.2">
      <c r="B4" s="197" t="s">
        <v>23</v>
      </c>
      <c r="C4" s="198"/>
      <c r="D4" s="198"/>
      <c r="E4" s="198"/>
      <c r="F4" s="198"/>
      <c r="G4" s="198"/>
      <c r="H4" s="198"/>
      <c r="I4" s="198"/>
      <c r="J4" s="199"/>
    </row>
    <row r="5" spans="2:10" x14ac:dyDescent="0.2">
      <c r="C5" s="2"/>
      <c r="D5" s="2"/>
      <c r="E5" s="2"/>
      <c r="F5" s="2"/>
      <c r="G5" s="2"/>
      <c r="H5" s="2"/>
      <c r="I5" s="2"/>
      <c r="J5" s="2"/>
    </row>
    <row r="6" spans="2:10" x14ac:dyDescent="0.2">
      <c r="B6" s="229" t="s">
        <v>10</v>
      </c>
      <c r="C6" s="230"/>
      <c r="D6" s="3">
        <f>+'FICHA PRESUPUESTARIA'!C6</f>
        <v>1221</v>
      </c>
      <c r="E6" s="15" t="s">
        <v>13</v>
      </c>
      <c r="F6" s="166" t="s">
        <v>26</v>
      </c>
      <c r="G6" s="200"/>
      <c r="H6" s="200"/>
      <c r="I6" s="200"/>
      <c r="J6" s="201"/>
    </row>
    <row r="7" spans="2:10" x14ac:dyDescent="0.2">
      <c r="B7" s="14"/>
      <c r="C7" s="13"/>
      <c r="D7" s="2"/>
      <c r="E7" s="2"/>
      <c r="F7" s="2"/>
      <c r="G7" s="2"/>
      <c r="H7" s="2"/>
      <c r="I7" s="2"/>
      <c r="J7" s="2"/>
    </row>
    <row r="8" spans="2:10" ht="13.9" customHeight="1" x14ac:dyDescent="0.2">
      <c r="B8" s="231" t="s">
        <v>11</v>
      </c>
      <c r="C8" s="230"/>
      <c r="D8" s="166" t="s">
        <v>27</v>
      </c>
      <c r="E8" s="203"/>
      <c r="F8" s="203"/>
      <c r="G8" s="203"/>
      <c r="H8" s="204"/>
      <c r="I8" s="15" t="s">
        <v>15</v>
      </c>
      <c r="J8" s="28">
        <f>+'FICHA PRESUPUESTARIA'!I8</f>
        <v>533787.25249999994</v>
      </c>
    </row>
    <row r="9" spans="2:10" ht="13.9" customHeight="1" x14ac:dyDescent="0.2">
      <c r="B9" s="14"/>
      <c r="C9" s="12"/>
      <c r="D9" s="2"/>
      <c r="E9" s="2"/>
      <c r="F9" s="2"/>
      <c r="G9" s="2"/>
      <c r="H9" s="2"/>
      <c r="I9" s="2"/>
      <c r="J9" s="2"/>
    </row>
    <row r="10" spans="2:10" x14ac:dyDescent="0.2">
      <c r="B10" s="229" t="s">
        <v>12</v>
      </c>
      <c r="C10" s="230"/>
      <c r="D10" s="166" t="s">
        <v>28</v>
      </c>
      <c r="E10" s="203"/>
      <c r="F10" s="204"/>
      <c r="G10" s="15" t="s">
        <v>14</v>
      </c>
      <c r="H10" s="166" t="s">
        <v>29</v>
      </c>
      <c r="I10" s="167"/>
      <c r="J10" s="168"/>
    </row>
    <row r="11" spans="2:10" x14ac:dyDescent="0.2">
      <c r="C11" s="2"/>
      <c r="D11" s="2"/>
      <c r="E11" s="2"/>
      <c r="F11" s="2"/>
      <c r="G11" s="4"/>
      <c r="H11" s="2"/>
      <c r="I11" s="2"/>
      <c r="J11" s="2"/>
    </row>
    <row r="12" spans="2:10" x14ac:dyDescent="0.2">
      <c r="B12" s="169" t="s">
        <v>9</v>
      </c>
      <c r="C12" s="169"/>
      <c r="D12" s="169"/>
      <c r="E12" s="169"/>
      <c r="F12" s="169"/>
      <c r="G12" s="169"/>
      <c r="H12" s="169"/>
      <c r="I12" s="169"/>
      <c r="J12" s="169"/>
    </row>
    <row r="13" spans="2:10" x14ac:dyDescent="0.2">
      <c r="C13" s="4"/>
      <c r="D13" s="4"/>
      <c r="E13" s="4"/>
      <c r="F13" s="4"/>
      <c r="G13" s="4"/>
      <c r="H13" s="4"/>
      <c r="I13" s="4"/>
      <c r="J13" s="4"/>
    </row>
    <row r="14" spans="2:10" s="10" customFormat="1" ht="25.9" customHeight="1" x14ac:dyDescent="0.2">
      <c r="B14" s="235" t="s">
        <v>6</v>
      </c>
      <c r="C14" s="233" t="s">
        <v>0</v>
      </c>
      <c r="D14" s="233"/>
      <c r="E14" s="233"/>
      <c r="F14" s="16" t="s">
        <v>4</v>
      </c>
      <c r="G14" s="16" t="s">
        <v>1</v>
      </c>
      <c r="H14" s="233" t="s">
        <v>2</v>
      </c>
      <c r="I14" s="234"/>
      <c r="J14" s="234"/>
    </row>
    <row r="15" spans="2:10" ht="39.950000000000003" customHeight="1" x14ac:dyDescent="0.2">
      <c r="B15" s="236"/>
      <c r="C15" s="232" t="s">
        <v>36</v>
      </c>
      <c r="D15" s="232"/>
      <c r="E15" s="232"/>
      <c r="F15" s="8" t="s">
        <v>38</v>
      </c>
      <c r="G15" s="9" t="s">
        <v>39</v>
      </c>
      <c r="H15" s="238" t="s">
        <v>37</v>
      </c>
      <c r="I15" s="239"/>
      <c r="J15" s="240"/>
    </row>
    <row r="16" spans="2:10" ht="86.25" customHeight="1" x14ac:dyDescent="0.2">
      <c r="B16" s="236"/>
      <c r="C16" s="232" t="s">
        <v>47</v>
      </c>
      <c r="D16" s="232"/>
      <c r="E16" s="232"/>
      <c r="F16" s="30" t="s">
        <v>48</v>
      </c>
      <c r="G16" s="31" t="s">
        <v>49</v>
      </c>
      <c r="H16" s="186"/>
      <c r="I16" s="186"/>
      <c r="J16" s="186"/>
    </row>
    <row r="17" spans="2:10" ht="39.950000000000003" customHeight="1" x14ac:dyDescent="0.2">
      <c r="B17" s="237"/>
      <c r="C17" s="247" t="s">
        <v>5</v>
      </c>
      <c r="D17" s="247"/>
      <c r="E17" s="247"/>
      <c r="F17" s="5"/>
      <c r="G17" s="7"/>
      <c r="H17" s="202"/>
      <c r="I17" s="186"/>
      <c r="J17" s="186"/>
    </row>
    <row r="18" spans="2:10" x14ac:dyDescent="0.2">
      <c r="C18" s="4"/>
      <c r="D18" s="4"/>
      <c r="E18" s="4"/>
      <c r="F18" s="4"/>
      <c r="G18" s="4"/>
      <c r="H18" s="4"/>
      <c r="I18" s="4"/>
      <c r="J18" s="4"/>
    </row>
    <row r="19" spans="2:10" x14ac:dyDescent="0.2">
      <c r="B19" s="248" t="s">
        <v>8</v>
      </c>
      <c r="C19" s="233" t="s">
        <v>0</v>
      </c>
      <c r="D19" s="233"/>
      <c r="E19" s="233"/>
      <c r="F19" s="16" t="s">
        <v>4</v>
      </c>
      <c r="G19" s="16" t="s">
        <v>1</v>
      </c>
      <c r="H19" s="233" t="s">
        <v>2</v>
      </c>
      <c r="I19" s="234"/>
      <c r="J19" s="234"/>
    </row>
    <row r="20" spans="2:10" ht="39.950000000000003" customHeight="1" x14ac:dyDescent="0.2">
      <c r="B20" s="249"/>
      <c r="C20" s="232" t="s">
        <v>43</v>
      </c>
      <c r="D20" s="232"/>
      <c r="E20" s="232"/>
      <c r="F20" s="29" t="s">
        <v>41</v>
      </c>
      <c r="G20" s="9" t="s">
        <v>45</v>
      </c>
      <c r="H20" s="241" t="s">
        <v>40</v>
      </c>
      <c r="I20" s="242"/>
      <c r="J20" s="243"/>
    </row>
    <row r="21" spans="2:10" ht="39.950000000000003" customHeight="1" x14ac:dyDescent="0.2">
      <c r="B21" s="249"/>
      <c r="C21" s="232" t="s">
        <v>44</v>
      </c>
      <c r="D21" s="232"/>
      <c r="E21" s="232"/>
      <c r="F21" s="29" t="s">
        <v>41</v>
      </c>
      <c r="G21" s="9" t="s">
        <v>42</v>
      </c>
      <c r="H21" s="241" t="s">
        <v>40</v>
      </c>
      <c r="I21" s="242"/>
      <c r="J21" s="243"/>
    </row>
    <row r="22" spans="2:10" ht="39.950000000000003" customHeight="1" x14ac:dyDescent="0.2">
      <c r="B22" s="250"/>
      <c r="C22" s="247" t="s">
        <v>5</v>
      </c>
      <c r="D22" s="247"/>
      <c r="E22" s="247"/>
      <c r="F22" s="5"/>
      <c r="G22" s="7"/>
      <c r="H22" s="202"/>
      <c r="I22" s="186"/>
      <c r="J22" s="186"/>
    </row>
    <row r="24" spans="2:10" x14ac:dyDescent="0.2">
      <c r="B24" s="244" t="s">
        <v>7</v>
      </c>
      <c r="C24" s="233" t="s">
        <v>0</v>
      </c>
      <c r="D24" s="233"/>
      <c r="E24" s="233"/>
      <c r="F24" s="16" t="s">
        <v>4</v>
      </c>
      <c r="G24" s="16" t="s">
        <v>1</v>
      </c>
      <c r="H24" s="233" t="s">
        <v>2</v>
      </c>
      <c r="I24" s="234"/>
      <c r="J24" s="234"/>
    </row>
    <row r="25" spans="2:10" ht="39.950000000000003" customHeight="1" x14ac:dyDescent="0.2">
      <c r="B25" s="245"/>
      <c r="C25" s="232" t="s">
        <v>46</v>
      </c>
      <c r="D25" s="232"/>
      <c r="E25" s="232"/>
      <c r="F25" s="38">
        <f>+('Presupuesto TI-2019'!G130-'Presupuesto TI-2019'!E130)/'Presupuesto TI-2019'!E130</f>
        <v>3.0916553810197561E-3</v>
      </c>
      <c r="G25" s="9" t="str">
        <f>+"&lt; IPC Año Curso   " &amp;  _IPC2014</f>
        <v>&lt; IPC Año Curso   0,03</v>
      </c>
      <c r="H25" s="241"/>
      <c r="I25" s="242"/>
      <c r="J25" s="243"/>
    </row>
    <row r="26" spans="2:10" ht="39.950000000000003" customHeight="1" x14ac:dyDescent="0.2">
      <c r="B26" s="245"/>
      <c r="C26" s="232" t="s">
        <v>3</v>
      </c>
      <c r="D26" s="232"/>
      <c r="E26" s="232"/>
      <c r="F26" s="5"/>
      <c r="G26" s="6"/>
      <c r="H26" s="186"/>
      <c r="I26" s="186"/>
      <c r="J26" s="186"/>
    </row>
    <row r="27" spans="2:10" ht="39.950000000000003" customHeight="1" x14ac:dyDescent="0.2">
      <c r="B27" s="246"/>
      <c r="C27" s="247" t="s">
        <v>5</v>
      </c>
      <c r="D27" s="247"/>
      <c r="E27" s="247"/>
      <c r="F27" s="5"/>
      <c r="G27" s="7"/>
      <c r="H27" s="202"/>
      <c r="I27" s="186"/>
      <c r="J27" s="186"/>
    </row>
  </sheetData>
  <mergeCells count="36">
    <mergeCell ref="B19:B22"/>
    <mergeCell ref="H22:J22"/>
    <mergeCell ref="C17:E17"/>
    <mergeCell ref="H17:J17"/>
    <mergeCell ref="C19:E19"/>
    <mergeCell ref="C22:E22"/>
    <mergeCell ref="H19:J19"/>
    <mergeCell ref="C20:E20"/>
    <mergeCell ref="H20:J20"/>
    <mergeCell ref="C21:E21"/>
    <mergeCell ref="H21:J21"/>
    <mergeCell ref="H25:J25"/>
    <mergeCell ref="B24:B27"/>
    <mergeCell ref="C24:E24"/>
    <mergeCell ref="C25:E25"/>
    <mergeCell ref="C26:E26"/>
    <mergeCell ref="H26:J26"/>
    <mergeCell ref="H27:J27"/>
    <mergeCell ref="C27:E27"/>
    <mergeCell ref="H24:J24"/>
    <mergeCell ref="C16:E16"/>
    <mergeCell ref="H16:J16"/>
    <mergeCell ref="H14:J14"/>
    <mergeCell ref="F6:J6"/>
    <mergeCell ref="D10:F10"/>
    <mergeCell ref="B12:J12"/>
    <mergeCell ref="B14:B17"/>
    <mergeCell ref="C14:E14"/>
    <mergeCell ref="C15:E15"/>
    <mergeCell ref="H15:J15"/>
    <mergeCell ref="B4:J4"/>
    <mergeCell ref="B6:C6"/>
    <mergeCell ref="B8:C8"/>
    <mergeCell ref="B10:C10"/>
    <mergeCell ref="H10:J10"/>
    <mergeCell ref="D8:H8"/>
  </mergeCells>
  <phoneticPr fontId="0" type="noConversion"/>
  <pageMargins left="0.75" right="0.75" top="1" bottom="1" header="0" footer="0"/>
  <pageSetup paperSize="9" scale="6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4"/>
  <sheetViews>
    <sheetView workbookViewId="0">
      <selection activeCell="B4" sqref="B4"/>
    </sheetView>
  </sheetViews>
  <sheetFormatPr baseColWidth="10" defaultRowHeight="12.75" x14ac:dyDescent="0.2"/>
  <sheetData>
    <row r="3" spans="2:3" x14ac:dyDescent="0.2">
      <c r="B3" t="s">
        <v>115</v>
      </c>
      <c r="C3" s="37">
        <v>0.03</v>
      </c>
    </row>
    <row r="4" spans="2:3" x14ac:dyDescent="0.2">
      <c r="B4" t="s">
        <v>121</v>
      </c>
      <c r="C4" s="37">
        <v>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FICHA PRESUPUESTARIA</vt:lpstr>
      <vt:lpstr>Presupuesto TI-2019</vt:lpstr>
      <vt:lpstr>FICHA FUNCIONAL</vt:lpstr>
      <vt:lpstr>Tablas</vt:lpstr>
      <vt:lpstr>_IPC2014</vt:lpstr>
      <vt:lpstr>_ipc2015</vt:lpstr>
      <vt:lpstr>'Presupuesto TI-2019'!Área_de_impresión</vt:lpstr>
      <vt:lpstr>'Presupuesto TI-2019'!iva</vt:lpstr>
      <vt:lpstr>Presupuesto</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2013-11-19T10:53:56Z</cp:lastPrinted>
  <dcterms:created xsi:type="dcterms:W3CDTF">2009-06-30T08:57:14Z</dcterms:created>
  <dcterms:modified xsi:type="dcterms:W3CDTF">2018-12-13T08:07:04Z</dcterms:modified>
</cp:coreProperties>
</file>